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987CCA-5E93-43B2-9790-A6D8E2AA442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19" l="1"/>
  <c r="D68" i="19"/>
  <c r="D69" i="19"/>
  <c r="E87" i="7"/>
  <c r="D87" i="7"/>
  <c r="C87" i="7"/>
  <c r="E35" i="7"/>
  <c r="D35" i="7"/>
  <c r="C35" i="7"/>
  <c r="C33" i="7"/>
  <c r="D33" i="7"/>
  <c r="E33" i="7"/>
  <c r="H58" i="10"/>
  <c r="H57" i="10"/>
  <c r="B57" i="10"/>
  <c r="D38" i="10"/>
  <c r="D37" i="10"/>
  <c r="H37" i="10"/>
  <c r="D34" i="10"/>
  <c r="D33" i="10"/>
  <c r="D32" i="10"/>
  <c r="D31" i="10"/>
  <c r="D30" i="10"/>
  <c r="H30" i="10" s="1"/>
  <c r="H31" i="10"/>
  <c r="H32" i="10"/>
  <c r="H33" i="10"/>
  <c r="H34" i="10"/>
  <c r="H38" i="10"/>
  <c r="H39" i="10"/>
  <c r="H40" i="10"/>
  <c r="H41" i="10"/>
  <c r="H42" i="10"/>
  <c r="H43" i="10"/>
  <c r="H44" i="10"/>
  <c r="H45" i="10"/>
  <c r="H46" i="10"/>
  <c r="H47" i="10"/>
  <c r="H50" i="10"/>
  <c r="H53" i="10"/>
  <c r="H56" i="10"/>
  <c r="H70" i="10"/>
  <c r="J7" i="11"/>
  <c r="D31" i="9"/>
  <c r="D30" i="9"/>
  <c r="D29" i="9"/>
  <c r="I17" i="20"/>
  <c r="E18" i="20"/>
  <c r="E17" i="20"/>
  <c r="L7" i="11"/>
  <c r="D7" i="11"/>
  <c r="L9" i="20"/>
  <c r="L10" i="20"/>
  <c r="L11" i="20"/>
  <c r="L12" i="20"/>
  <c r="L13" i="20"/>
  <c r="L14" i="20"/>
  <c r="L15" i="20"/>
  <c r="L16" i="20"/>
  <c r="L17" i="20"/>
  <c r="L18" i="20"/>
  <c r="L8" i="20"/>
  <c r="I9" i="20"/>
  <c r="I10" i="20"/>
  <c r="I11" i="20"/>
  <c r="I12" i="20"/>
  <c r="I13" i="20"/>
  <c r="I14" i="20"/>
  <c r="I15" i="20"/>
  <c r="I16" i="20"/>
  <c r="I18" i="20"/>
  <c r="I8" i="20"/>
  <c r="E9" i="20"/>
  <c r="E10" i="20"/>
  <c r="E11" i="20"/>
  <c r="E12" i="20"/>
  <c r="E13" i="20"/>
  <c r="E14" i="20"/>
  <c r="E15" i="20"/>
  <c r="E16" i="20"/>
  <c r="E8" i="20"/>
  <c r="L63" i="7" l="1"/>
  <c r="D33" i="19" l="1"/>
  <c r="H19" i="20"/>
  <c r="G19" i="20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K58" i="7"/>
  <c r="L58" i="7"/>
  <c r="K59" i="7"/>
  <c r="L59" i="7"/>
  <c r="K60" i="7"/>
  <c r="L60" i="7"/>
  <c r="K61" i="7"/>
  <c r="L61" i="7"/>
  <c r="K62" i="7"/>
  <c r="L62" i="7"/>
  <c r="K64" i="7"/>
  <c r="L64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7" i="7"/>
  <c r="M67" i="7" s="1"/>
  <c r="F66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6" i="7" l="1"/>
  <c r="D15" i="10"/>
  <c r="E15" i="10" s="1"/>
  <c r="M28" i="20"/>
  <c r="D20" i="19" s="1"/>
  <c r="D55" i="19" s="1"/>
  <c r="E19" i="20"/>
  <c r="J8" i="20"/>
  <c r="L19" i="20"/>
  <c r="F19" i="20" l="1"/>
  <c r="F20" i="20" s="1"/>
  <c r="F27" i="20" s="1"/>
  <c r="D36" i="19" s="1"/>
  <c r="F36" i="19" s="1"/>
  <c r="F37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M38" i="7" l="1"/>
  <c r="J17" i="20"/>
  <c r="J19" i="20" s="1"/>
  <c r="J20" i="20" s="1"/>
  <c r="J27" i="20" s="1"/>
  <c r="D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7" i="7" l="1"/>
  <c r="D11" i="10"/>
  <c r="E11" i="10" s="1"/>
  <c r="D14" i="10"/>
  <c r="E14" i="10" s="1"/>
  <c r="M20" i="7"/>
  <c r="F18" i="7"/>
  <c r="D13" i="10"/>
  <c r="M19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8" i="7" l="1"/>
  <c r="D68" i="7"/>
  <c r="K68" i="7" s="1"/>
  <c r="E68" i="7"/>
  <c r="L68" i="7" s="1"/>
  <c r="F71" i="7" l="1"/>
  <c r="H65" i="10" s="1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4" i="7"/>
  <c r="B65" i="7"/>
  <c r="B66" i="7"/>
  <c r="B59" i="10" s="1"/>
  <c r="B67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68" i="19" s="1"/>
  <c r="A42" i="19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8" i="7" s="1"/>
  <c r="A72" i="7" s="1"/>
  <c r="A69" i="19"/>
  <c r="A71" i="19"/>
  <c r="A73" i="7" l="1"/>
  <c r="A69" i="7"/>
  <c r="A70" i="7" s="1"/>
  <c r="F86" i="7" l="1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D75" i="7"/>
  <c r="D21" i="7" s="1"/>
  <c r="E75" i="7"/>
  <c r="K86" i="7" l="1"/>
  <c r="C21" i="7"/>
  <c r="C18" i="7" s="1"/>
  <c r="M75" i="7"/>
  <c r="E21" i="7"/>
  <c r="D18" i="7"/>
  <c r="D13" i="7" s="1"/>
  <c r="K21" i="7"/>
  <c r="L82" i="7"/>
  <c r="M82" i="7"/>
  <c r="L86" i="7"/>
  <c r="M86" i="7"/>
  <c r="K75" i="7"/>
  <c r="L75" i="7"/>
  <c r="C74" i="7"/>
  <c r="E74" i="7"/>
  <c r="M74" i="7" s="1"/>
  <c r="D74" i="7"/>
  <c r="C13" i="7" l="1"/>
  <c r="K18" i="7"/>
  <c r="L21" i="7"/>
  <c r="E18" i="7"/>
  <c r="M21" i="7"/>
  <c r="K74" i="7"/>
  <c r="L74" i="7"/>
  <c r="K13" i="7"/>
  <c r="F5" i="10"/>
  <c r="F61" i="7"/>
  <c r="M61" i="7" s="1"/>
  <c r="L18" i="7" l="1"/>
  <c r="M18" i="7"/>
  <c r="E13" i="7"/>
  <c r="L13" i="7" s="1"/>
  <c r="D86" i="10"/>
  <c r="B81" i="10"/>
  <c r="B80" i="10"/>
  <c r="D68" i="9"/>
  <c r="K91" i="7"/>
  <c r="D54" i="18" l="1"/>
  <c r="D59" i="18" s="1"/>
  <c r="A2" i="15"/>
  <c r="A2" i="18"/>
  <c r="F72" i="7" l="1"/>
  <c r="F59" i="18"/>
  <c r="D41" i="19"/>
  <c r="H72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s="1"/>
  <c r="E32" i="7" l="1"/>
  <c r="D32" i="7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4" i="7"/>
  <c r="M64" i="7" s="1"/>
  <c r="F65" i="7"/>
  <c r="M65" i="7" s="1"/>
  <c r="K32" i="7" l="1"/>
  <c r="L32" i="7"/>
  <c r="M32" i="7"/>
  <c r="D60" i="10"/>
  <c r="H60" i="10" s="1"/>
  <c r="D53" i="10"/>
  <c r="D59" i="10"/>
  <c r="D15" i="15"/>
  <c r="D11" i="15"/>
  <c r="C11" i="15"/>
  <c r="C23" i="15" s="1"/>
  <c r="C7" i="15"/>
  <c r="E23" i="9" l="1"/>
  <c r="F25" i="7"/>
  <c r="M25" i="7" s="1"/>
  <c r="F58" i="7"/>
  <c r="F57" i="7"/>
  <c r="D51" i="10" s="1"/>
  <c r="H51" i="10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l="1"/>
  <c r="D36" i="10"/>
  <c r="H36" i="10" s="1"/>
  <c r="M58" i="7"/>
  <c r="D52" i="10"/>
  <c r="H52" i="10" s="1"/>
  <c r="E57" i="7"/>
  <c r="L57" i="7" s="1"/>
  <c r="F13" i="7"/>
  <c r="M13" i="7" s="1"/>
  <c r="E45" i="7"/>
  <c r="C45" i="7"/>
  <c r="D45" i="7"/>
  <c r="F41" i="7"/>
  <c r="D35" i="10" s="1"/>
  <c r="H35" i="10" s="1"/>
  <c r="F34" i="7"/>
  <c r="M34" i="7" s="1"/>
  <c r="M57" i="7" l="1"/>
  <c r="L45" i="7"/>
  <c r="K45" i="7"/>
  <c r="M45" i="7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l="1"/>
  <c r="H27" i="10"/>
  <c r="E72" i="7"/>
  <c r="C72" i="7"/>
  <c r="D72" i="7"/>
  <c r="D60" i="9"/>
  <c r="D61" i="9"/>
  <c r="D62" i="9"/>
  <c r="D63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7" i="9"/>
  <c r="D32" i="9"/>
  <c r="D33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5" i="9" l="1"/>
  <c r="D73" i="10"/>
  <c r="H73" i="10" s="1"/>
  <c r="D74" i="10"/>
  <c r="H74" i="10" s="1"/>
  <c r="D81" i="10"/>
  <c r="H81" i="10" s="1"/>
  <c r="D80" i="10"/>
  <c r="H80" i="10" s="1"/>
  <c r="D78" i="10"/>
  <c r="H78" i="10" s="1"/>
  <c r="D77" i="10"/>
  <c r="H77" i="10" s="1"/>
  <c r="D76" i="10"/>
  <c r="H76" i="10" s="1"/>
  <c r="D72" i="10"/>
  <c r="H72" i="10" s="1"/>
  <c r="D71" i="10"/>
  <c r="H71" i="10" s="1"/>
  <c r="D69" i="10"/>
  <c r="H69" i="10" s="1"/>
  <c r="D66" i="10"/>
  <c r="H66" i="10" s="1"/>
  <c r="D65" i="10"/>
  <c r="D64" i="10"/>
  <c r="H64" i="10" s="1"/>
  <c r="D63" i="10"/>
  <c r="H63" i="10" s="1"/>
  <c r="D62" i="10"/>
  <c r="H62" i="10" s="1"/>
  <c r="D58" i="10"/>
  <c r="D57" i="10"/>
  <c r="D56" i="10"/>
  <c r="D55" i="10"/>
  <c r="H55" i="10" s="1"/>
  <c r="D54" i="10"/>
  <c r="H54" i="10" s="1"/>
  <c r="D50" i="10"/>
  <c r="D48" i="10"/>
  <c r="H48" i="10" s="1"/>
  <c r="D47" i="10"/>
  <c r="D46" i="10"/>
  <c r="D45" i="10"/>
  <c r="D44" i="10"/>
  <c r="D43" i="10"/>
  <c r="D42" i="10"/>
  <c r="D41" i="10"/>
  <c r="D40" i="10"/>
  <c r="D39" i="10"/>
  <c r="D28" i="10"/>
  <c r="H28" i="10" s="1"/>
  <c r="D26" i="10"/>
  <c r="H26" i="10" s="1"/>
  <c r="D16" i="10"/>
  <c r="D18" i="10"/>
  <c r="D19" i="10"/>
  <c r="D20" i="10"/>
  <c r="D21" i="10"/>
  <c r="D22" i="10"/>
  <c r="D23" i="10"/>
  <c r="E59" i="9"/>
  <c r="E58" i="9"/>
  <c r="D68" i="10" l="1"/>
  <c r="H68" i="10" s="1"/>
  <c r="D79" i="10"/>
  <c r="H79" i="10" s="1"/>
  <c r="C75" i="10" l="1"/>
  <c r="C67" i="10" s="1"/>
  <c r="D75" i="10"/>
  <c r="E76" i="10"/>
  <c r="D67" i="10" l="1"/>
  <c r="H67" i="10" s="1"/>
  <c r="H75" i="10"/>
  <c r="D17" i="10"/>
  <c r="E75" i="10"/>
  <c r="D15" i="9" l="1"/>
  <c r="F37" i="7"/>
  <c r="M37" i="7" l="1"/>
  <c r="F55" i="7"/>
  <c r="M55" i="7" s="1"/>
  <c r="D48" i="9"/>
  <c r="F36" i="7"/>
  <c r="E60" i="10"/>
  <c r="E59" i="10"/>
  <c r="E62" i="10"/>
  <c r="D7" i="15"/>
  <c r="D23" i="15" s="1"/>
  <c r="M36" i="7" l="1"/>
  <c r="D49" i="10"/>
  <c r="H49" i="10" s="1"/>
  <c r="E81" i="10"/>
  <c r="E80" i="10"/>
  <c r="E74" i="10"/>
  <c r="E73" i="10"/>
  <c r="E70" i="10" l="1"/>
  <c r="E31" i="10" l="1"/>
  <c r="D61" i="10"/>
  <c r="H61" i="10" s="1"/>
  <c r="C61" i="10"/>
  <c r="E32" i="10"/>
  <c r="E33" i="10"/>
  <c r="E34" i="10"/>
  <c r="C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H29" i="10" s="1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l="1"/>
  <c r="G82" i="10"/>
  <c r="H82" i="10"/>
  <c r="L89" i="7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<sst xmlns="http://schemas.openxmlformats.org/spreadsheetml/2006/main" count="510" uniqueCount="293">
  <si>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</si>
  <si>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</si>
  <si>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</si>
  <si>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</si>
  <si>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</si>
  <si>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</si>
  <si>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</si>
  <si>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</si>
  <si>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</si>
  <si>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</si>
  <si>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</si>
  <si>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</si>
  <si>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</si>
  <si>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</si>
  <si>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</si>
  <si>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</si>
  <si>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</si>
  <si>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</si>
  <si>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</si>
  <si>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</si>
  <si>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</si>
  <si>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</si>
  <si>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</si>
  <si>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</si>
  <si>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</si>
  <si>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</si>
  <si>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</si>
  <si>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</si>
  <si>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</si>
  <si>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</si>
  <si>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</si>
  <si>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</si>
  <si>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</si>
  <si>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</si>
  <si>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</si>
  <si>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</si>
  <si>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</si>
  <si>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</si>
  <si>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</si>
  <si>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</si>
  <si>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</si>
  <si>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</si>
  <si>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</si>
  <si>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</si>
  <si>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</si>
  <si>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</si>
  <si>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</si>
  <si>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</si>
  <si>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</si>
  <si>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</si>
  <si>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</si>
  <si>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</si>
  <si>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</si>
  <si>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</si>
  <si>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</si>
  <si>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</si>
  <si>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</si>
  <si>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</si>
  <si>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</si>
  <si>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</si>
  <si>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</si>
  <si>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</si>
  <si>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</si>
  <si>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</si>
  <si>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</si>
  <si>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</si>
  <si>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</si>
  <si>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</si>
  <si>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</si>
  <si>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</si>
  <si>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</si>
  <si>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</si>
  <si>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</si>
  <si>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</si>
  <si>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</si>
  <si>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</si>
  <si>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</si>
  <si>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</si>
  <si>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</si>
  <si>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</si>
  <si>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</si>
  <si>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</si>
  <si>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</si>
  <si>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</si>
  <si>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</si>
  <si>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</si>
  <si>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</si>
  <si>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</si>
  <si>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</si>
  <si>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</si>
  <si>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</si>
  <si>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</si>
  <si>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</si>
  <si>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</si>
  <si>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</si>
  <si>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</si>
  <si>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</si>
  <si>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</si>
  <si>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</si>
  <si>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</si>
  <si>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</si>
  <si>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</si>
  <si>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</si>
  <si>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</si>
  <si>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</si>
  <si>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</si>
  <si>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</si>
  <si>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</si>
  <si>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</si>
  <si>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</si>
  <si>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</si>
  <si>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</si>
  <si>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</si>
  <si>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</si>
  <si>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</si>
  <si>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</si>
  <si>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</si>
  <si>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</si>
  <si>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</si>
  <si>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</si>
  <si>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</si>
  <si>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</si>
  <si>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</si>
  <si>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</si>
  <si>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</si>
  <si>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</si>
  <si>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</si>
  <si>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</si>
  <si>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</si>
  <si>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</si>
  <si>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</si>
  <si>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</si>
  <si>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</si>
  <si>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</si>
  <si>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</si>
  <si>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</si>
  <si>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</si>
  <si>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</si>
  <si>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</si>
  <si>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</si>
  <si>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</si>
  <si>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</si>
  <si>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</si>
  <si>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</si>
  <si>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</si>
  <si>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</si>
  <si>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</si>
  <si>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</si>
  <si>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</si>
  <si>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</si>
  <si>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</si>
  <si>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</si>
  <si>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</si>
  <si>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</si>
  <si>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</si>
  <si>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</si>
  <si>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</si>
  <si>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</si>
  <si>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</si>
  <si>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</si>
  <si>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</si>
  <si>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</si>
  <si>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</si>
  <si>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</si>
  <si>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</si>
  <si>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</si>
  <si>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</si>
  <si>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</si>
  <si>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</si>
  <si>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</si>
  <si>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</si>
  <si>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</si>
  <si>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</si>
  <si>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</si>
  <si>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</si>
  <si>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</si>
  <si>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</si>
  <si>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</si>
  <si>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</si>
  <si>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</si>
  <si>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</si>
  <si>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</si>
  <si>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</si>
  <si>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</si>
  <si>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</si>
  <si>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</si>
  <si>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</si>
  <si>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</si>
  <si>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</si>
  <si>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</si>
  <si>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</si>
  <si>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</si>
  <si>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</si>
  <si>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</si>
  <si>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</si>
  <si>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</si>
  <si>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</si>
  <si>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</si>
  <si>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</si>
  <si>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</si>
  <si>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</si>
  <si>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</si>
  <si>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</si>
  <si>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</si>
  <si>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</si>
  <si>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</si>
  <si>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</si>
  <si>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</si>
  <si>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</si>
  <si>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</si>
  <si>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</si>
  <si>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</si>
  <si>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</si>
  <si>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</si>
  <si>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</si>
  <si>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</si>
  <si>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</si>
  <si>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</si>
  <si>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</si>
  <si>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</si>
  <si>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</si>
  <si>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</si>
  <si>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</si>
  <si>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</si>
  <si>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</si>
  <si>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</si>
  <si>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</si>
  <si>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</si>
  <si>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</si>
  <si>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</si>
  <si>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</si>
  <si>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</si>
  <si>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</si>
  <si>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</si>
  <si>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</si>
  <si>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</si>
  <si>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</si>
  <si>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</si>
  <si>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</si>
  <si>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</si>
  <si>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</si>
  <si>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</si>
  <si>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</si>
  <si>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</si>
  <si>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</si>
  <si>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</si>
  <si>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</si>
  <si>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</si>
  <si>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</si>
  <si>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</si>
  <si>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</si>
  <si>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</si>
  <si>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</si>
  <si>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</si>
  <si>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</si>
  <si>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</si>
  <si>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</si>
  <si>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</si>
  <si>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</si>
  <si>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</si>
  <si>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</si>
  <si>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</si>
  <si>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</si>
  <si>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</si>
  <si>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</si>
  <si>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</si>
  <si>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</si>
  <si>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</si>
  <si>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</si>
  <si>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</si>
  <si>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</si>
  <si>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</si>
  <si>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</si>
  <si>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</si>
  <si>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</si>
  <si>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</si>
  <si>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</si>
  <si>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</si>
  <si>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</si>
  <si>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</si>
  <si>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</si>
  <si>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</si>
  <si>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</si>
  <si>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</si>
  <si>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</si>
  <si>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</si>
  <si>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հ․83 մսուր-մանկապարտեզ» ՀՈԱԿ-ի </t>
  </si>
  <si>
    <t>Հ. Թերզյան</t>
  </si>
  <si>
    <t>Ա. Կարապետյան</t>
  </si>
  <si>
    <t>Կշեռքի լաբարատոր ստուգում</t>
  </si>
  <si>
    <t>Պետ տուրք  ռեգիստր</t>
  </si>
  <si>
    <t>Կշեռքի լաբարատոր ստուգման գծով</t>
  </si>
  <si>
    <t>10.0պետ.ռեգիստր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</si>
</sst>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20" applyNumberFormat="1" applyFont="1" applyFill="1" applyBorder="1" applyAlignment="1" applyProtection="1">
      <alignment horizontal="center" vertical="center"/>
      <protection locked="0"/>
    </xf>
    <xf numFmtId="166" fontId="42" fillId="0" borderId="20" xfId="63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QAgAFAATQAAAAAAAAAAAAAAAAAAAAAAAAAAAAAAAAAAAAAAAAAAAAAAAAAAAAAAAAAAAAAAAAAAAAAAAAAAAAAAAAAAAAAAAAAAAAAAAAAAAAAAAAAAAAAAAAAAAAAAAADpBwUAAgAUABMAF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xMTdaMCMGCSqGSIb3DQEJBDEWBBR0KF33bZFElHC7EHh8CnAEk/dBVjArBgsqhkiG9w0BCRACDDEcMBowGDAWBBRE5xMFRVajmd/v2Zzf5CvSbEm8HjANBgkqhkiG9w0BAQEFAASCAQCYnkol8mCSfC/uhSBTmp/Cnr7KNDkA7WWV6PN7fAsGSKrHlnZt9BXM3VewH+qaqm4vX5LGDv5RgQ36ZW8T8K7fBI3zLIyRNwYXTO7Jap6XzHNp4A/0YxN2lmjrC1AJxMS8O1tGIt1OaRdvNSvzW+46YgxD+TmwmET6LBFAiod7B9LuenvZpVHkhxcqF78jwbY+I3FfnJc7EL10yjADVcSxZaq3ItG16gIJqb9JinNcrEqqhMIr8D9E3tG9vW1vP/33beuZatGNU1KzRDkzRw6n+1GasfAY5BgxsJE6SUZ7/qcPnQm+KUcyrufcMdv5IQ9Db3ffaSZ5GCqdg6enc8l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QAgAFAATQAAAAAAAAAAAAAAAAAAAAAAAAAAAAAAAAAAAAAAAAAAAAAAAAAAAAAAAAAAAAAAAAAAAAAAAAAAAAAAAAAAAAAAAAAAAAAAAAAAAAAAAAAAAAAAAAAAAAAAAADpBwUAAgAUABMAF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xMTNaMCMGCSqGSIb3DQEJBDEWBBTOB8r1y0tGbtM917fc/WeKP0ADbzArBgsqhkiG9w0BCRACDDEcMBowGDAWBBRE5xMFRVajmd/v2Zzf5CvSbEm8HjANBgkqhkiG9w0BAQEFAASCAQA/+vN5EL26JLkhBHe/inKS8mmzF2u9hjRwjF4clIlZhKEWhO1qifjbS60HERbV7IGGD01Pw6RwGMMWcCtAvokUjheWlXsomCFnc2JnyAIYwnopsOA4TAYbsSxNPZF9dgR6wApWewCUVr42wXwS2RkIKje2Hf6a4qxkrNKscsBU/SANFpIrj8V3+Ga+lbdxjs4dtXSnVrB666cDFnh4IUofCWhJid8ZYY70lmO7HzsDUXTgqFPFq7mLyWj9jwZigLKk3xRkuZAGfX5MqrVtrf4HIlhL/PqpPrWr3K+W2q9QVXBK+Ke7J3SJaliITUX+cPPPryYkeVByZ2t/dI2GOM7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07F902A-4A9E-A56E-95A5-1D737E3253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EAE02F0-CDE3-E020-9B30-6CDCABB6ED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view="pageBreakPreview" topLeftCell="A47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153</v>
      </c>
      <c r="F1" s="186"/>
    </row>
    <row r="2" spans="1:10">
      <c r="C2" s="186"/>
      <c r="D2" s="444" t="s">
        <v>40</v>
      </c>
      <c r="E2" s="444"/>
      <c r="F2" s="186"/>
    </row>
    <row r="3" spans="1:10">
      <c r="C3" s="186"/>
      <c r="D3" s="445" t="s">
        <v>215</v>
      </c>
      <c r="E3" s="445"/>
      <c r="F3" s="186"/>
    </row>
    <row r="4" spans="1:10" s="14" customFormat="1" ht="24.75" customHeight="1">
      <c r="B4" s="195"/>
      <c r="C4" s="195"/>
      <c r="D4" s="444" t="s">
        <v>273</v>
      </c>
      <c r="E4" s="444"/>
    </row>
    <row r="5" spans="1:10" s="14" customFormat="1" ht="20.25" customHeight="1">
      <c r="B5" s="195"/>
      <c r="C5" s="444" t="s">
        <v>216</v>
      </c>
      <c r="D5" s="444"/>
      <c r="E5" s="444"/>
    </row>
    <row r="6" spans="1:10" ht="20.25">
      <c r="A6" s="447" t="s">
        <v>41</v>
      </c>
      <c r="B6" s="447"/>
      <c r="C6" s="447"/>
      <c r="D6" s="447"/>
      <c r="E6" s="447"/>
      <c r="F6" s="15"/>
    </row>
    <row r="7" spans="1:10" ht="20.45" customHeight="1">
      <c r="A7" s="448" t="s">
        <v>286</v>
      </c>
      <c r="B7" s="448"/>
      <c r="C7" s="448"/>
      <c r="D7" s="448"/>
      <c r="E7" s="448"/>
      <c r="F7" s="22" t="s">
        <v>204</v>
      </c>
    </row>
    <row r="8" spans="1:10" ht="18.75" customHeight="1">
      <c r="A8" s="449" t="s">
        <v>274</v>
      </c>
      <c r="B8" s="449"/>
      <c r="C8" s="449"/>
      <c r="D8" s="449"/>
      <c r="E8" s="449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80478.2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72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v>72</v>
      </c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f>+A12+1</f>
        <v>3</v>
      </c>
      <c r="B15" s="7" t="s">
        <v>228</v>
      </c>
      <c r="C15" s="7"/>
      <c r="D15" s="309">
        <f>SUM(D16:D17)</f>
        <v>1904.4</v>
      </c>
      <c r="E15" s="184"/>
      <c r="F15" s="208"/>
    </row>
    <row r="16" spans="1:10" s="329" customFormat="1">
      <c r="A16" s="325">
        <f>+A15+0.1</f>
        <v>3.1</v>
      </c>
      <c r="B16" s="326" t="s">
        <v>229</v>
      </c>
      <c r="C16" s="326"/>
      <c r="D16" s="327">
        <v>1426.2</v>
      </c>
      <c r="E16" s="328"/>
    </row>
    <row r="17" spans="1:6" s="329" customFormat="1">
      <c r="A17" s="325">
        <f>+A16+0.1</f>
        <v>3.2</v>
      </c>
      <c r="B17" s="326" t="s">
        <v>230</v>
      </c>
      <c r="C17" s="326"/>
      <c r="D17" s="327">
        <v>478.2</v>
      </c>
      <c r="E17" s="328"/>
    </row>
    <row r="18" spans="1:6">
      <c r="A18" s="39">
        <f>+A15+1</f>
        <v>4</v>
      </c>
      <c r="B18" s="7" t="s">
        <v>231</v>
      </c>
      <c r="C18" s="7"/>
      <c r="D18" s="309">
        <f>+'Komunal '!N20</f>
        <v>9.1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1800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3342.1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+D69</f>
        <v>3342.1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0" t="s">
        <v>28</v>
      </c>
      <c r="C29" s="302"/>
      <c r="D29" s="310">
        <f>SUM(D11:D12,D15,D18:D24,D27:D28)</f>
        <v>87605.8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60779.199999999997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1080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hosqer'!F87</f>
        <v>14037.920000000002</v>
      </c>
      <c r="E35" s="188"/>
      <c r="G35" s="193">
        <v>165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19958.400000000001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3430.3</v>
      </c>
      <c r="E36" s="188"/>
      <c r="F36" s="188">
        <f>+D36-'Komunal '!F27</f>
        <v>0</v>
      </c>
      <c r="L36" s="5">
        <f>+L35*0.8</f>
        <v>15966.720000000001</v>
      </c>
    </row>
    <row r="37" spans="1:14" ht="18" thickBot="1">
      <c r="A37" s="39">
        <f t="shared" ref="A37:A41" si="1">+A36+1</f>
        <v>4</v>
      </c>
      <c r="B37" s="7" t="s">
        <v>13</v>
      </c>
      <c r="C37" s="191"/>
      <c r="D37" s="309">
        <f>+'Komunal '!J27</f>
        <v>1671.3</v>
      </c>
      <c r="E37" s="188"/>
      <c r="F37" s="433">
        <f>SUM(F25:F36)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336.4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148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115.2</v>
      </c>
      <c r="E41" s="188"/>
    </row>
    <row r="42" spans="1:14" s="329" customFormat="1" ht="15.75" hidden="1" customHeight="1">
      <c r="A42" s="325">
        <f>+A41+0.1</f>
        <v>8.1</v>
      </c>
      <c r="B42" s="326" t="s">
        <v>20</v>
      </c>
      <c r="C42" s="326"/>
      <c r="D42" s="327"/>
      <c r="E42" s="328"/>
    </row>
    <row r="43" spans="1:14" s="329" customFormat="1" ht="15.75" customHeight="1">
      <c r="A43" s="325">
        <v>8.1</v>
      </c>
      <c r="B43" s="326" t="s">
        <v>21</v>
      </c>
      <c r="C43" s="326"/>
      <c r="D43" s="327">
        <v>57.6</v>
      </c>
      <c r="E43" s="328"/>
    </row>
    <row r="44" spans="1:14" s="329" customFormat="1" ht="15.75" customHeight="1">
      <c r="A44" s="325">
        <f>+A43+0.1</f>
        <v>8.1999999999999993</v>
      </c>
      <c r="B44" s="326" t="s">
        <v>22</v>
      </c>
      <c r="C44" s="326"/>
      <c r="D44" s="327">
        <v>57.6</v>
      </c>
      <c r="E44" s="328"/>
    </row>
    <row r="45" spans="1:14">
      <c r="A45" s="39">
        <f>+A41+1</f>
        <v>9</v>
      </c>
      <c r="B45" s="7" t="s">
        <v>23</v>
      </c>
      <c r="C45" s="191"/>
      <c r="D45" s="184">
        <v>5</v>
      </c>
      <c r="E45" s="188"/>
      <c r="F45" s="5" t="s">
        <v>246</v>
      </c>
      <c r="I45" s="194"/>
      <c r="J45" s="273"/>
      <c r="K45" s="273"/>
    </row>
    <row r="46" spans="1:14">
      <c r="A46" s="39">
        <f>+A45+1</f>
        <v>10</v>
      </c>
      <c r="B46" s="7" t="s">
        <v>29</v>
      </c>
      <c r="C46" s="191"/>
      <c r="D46" s="309">
        <f>+J46</f>
        <v>882</v>
      </c>
      <c r="E46" s="188"/>
      <c r="F46" s="192">
        <v>6</v>
      </c>
      <c r="G46" s="192" t="s">
        <v>186</v>
      </c>
      <c r="H46" s="192">
        <v>147</v>
      </c>
      <c r="I46" s="192" t="s">
        <v>187</v>
      </c>
      <c r="J46" s="192">
        <f>+F46*H46</f>
        <v>882</v>
      </c>
      <c r="K46" s="308"/>
      <c r="L46" s="308"/>
      <c r="M46" s="308"/>
      <c r="N46" s="308"/>
    </row>
    <row r="47" spans="1:14">
      <c r="A47" s="39">
        <f t="shared" ref="A47:A68" si="2">+A46+1</f>
        <v>11</v>
      </c>
      <c r="B47" s="7" t="s">
        <v>24</v>
      </c>
      <c r="C47" s="191"/>
      <c r="D47" s="309">
        <f>+J47</f>
        <v>167.39999999999998</v>
      </c>
      <c r="E47" s="188"/>
      <c r="F47" s="192">
        <f>+$F$46</f>
        <v>6</v>
      </c>
      <c r="G47" s="192" t="s">
        <v>186</v>
      </c>
      <c r="H47" s="274">
        <v>27.9</v>
      </c>
      <c r="I47" s="192" t="s">
        <v>187</v>
      </c>
      <c r="J47" s="192">
        <f>+F47*H47</f>
        <v>167.39999999999998</v>
      </c>
      <c r="K47" s="308"/>
      <c r="L47" s="308"/>
      <c r="M47" s="308"/>
      <c r="N47" s="308"/>
    </row>
    <row r="48" spans="1:14">
      <c r="A48" s="39">
        <f t="shared" si="2"/>
        <v>12</v>
      </c>
      <c r="B48" s="7" t="s">
        <v>73</v>
      </c>
      <c r="C48" s="191"/>
      <c r="D48" s="184">
        <v>880</v>
      </c>
      <c r="E48" s="188"/>
      <c r="F48" s="442">
        <f t="shared" ref="F48:F50" si="3">+$F$46</f>
        <v>6</v>
      </c>
      <c r="G48" s="442" t="s">
        <v>186</v>
      </c>
      <c r="H48" s="440" t="s">
        <v>247</v>
      </c>
      <c r="I48" s="442" t="s">
        <v>187</v>
      </c>
      <c r="J48" s="442">
        <f>0*80+0*110+0*250</f>
        <v>0</v>
      </c>
      <c r="K48" s="436" t="s">
        <v>248</v>
      </c>
      <c r="L48" s="308"/>
      <c r="M48" s="308"/>
      <c r="N48" s="308"/>
    </row>
    <row r="49" spans="1:14">
      <c r="A49" s="39">
        <f t="shared" si="2"/>
        <v>13</v>
      </c>
      <c r="B49" s="7" t="s">
        <v>47</v>
      </c>
      <c r="C49" s="191"/>
      <c r="D49" s="184">
        <v>600</v>
      </c>
      <c r="E49" s="188"/>
      <c r="F49" s="443"/>
      <c r="G49" s="443"/>
      <c r="H49" s="441"/>
      <c r="I49" s="443"/>
      <c r="J49" s="443"/>
      <c r="K49" s="436"/>
      <c r="L49" s="308"/>
      <c r="M49" s="308"/>
      <c r="N49" s="308"/>
    </row>
    <row r="50" spans="1:14">
      <c r="A50" s="39">
        <f t="shared" si="2"/>
        <v>14</v>
      </c>
      <c r="B50" s="7" t="s">
        <v>118</v>
      </c>
      <c r="C50" s="191"/>
      <c r="D50" s="184">
        <v>10</v>
      </c>
      <c r="E50" s="188"/>
      <c r="F50" s="437">
        <f t="shared" si="3"/>
        <v>6</v>
      </c>
      <c r="G50" s="437" t="s">
        <v>186</v>
      </c>
      <c r="H50" s="438">
        <v>38.700000000000003</v>
      </c>
      <c r="I50" s="437" t="s">
        <v>187</v>
      </c>
      <c r="J50" s="437">
        <f>+F50*H50</f>
        <v>232.20000000000002</v>
      </c>
      <c r="K50" s="439"/>
      <c r="L50" s="308"/>
      <c r="M50" s="308"/>
      <c r="N50" s="308"/>
    </row>
    <row r="51" spans="1:14">
      <c r="A51" s="39">
        <f t="shared" si="2"/>
        <v>15</v>
      </c>
      <c r="B51" s="7" t="s">
        <v>119</v>
      </c>
      <c r="C51" s="191"/>
      <c r="D51" s="184">
        <v>60</v>
      </c>
      <c r="E51" s="188"/>
      <c r="F51" s="437"/>
      <c r="G51" s="437"/>
      <c r="H51" s="438"/>
      <c r="I51" s="437"/>
      <c r="J51" s="437"/>
      <c r="K51" s="439"/>
      <c r="L51" s="308"/>
      <c r="M51" s="308"/>
      <c r="N51" s="308"/>
    </row>
    <row r="52" spans="1:14">
      <c r="A52" s="39">
        <f t="shared" si="2"/>
        <v>16</v>
      </c>
      <c r="B52" s="7" t="s">
        <v>25</v>
      </c>
      <c r="C52" s="191"/>
      <c r="D52" s="184">
        <v>500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150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/>
      <c r="E54" s="188"/>
    </row>
    <row r="55" spans="1:14" hidden="1">
      <c r="A55" s="39">
        <f t="shared" si="2"/>
        <v>19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70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14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22</v>
      </c>
      <c r="B62" s="7" t="s">
        <v>62</v>
      </c>
      <c r="C62" s="191"/>
      <c r="D62" s="184">
        <v>72</v>
      </c>
      <c r="E62" s="188"/>
    </row>
    <row r="63" spans="1:14">
      <c r="A63" s="39">
        <f t="shared" si="2"/>
        <v>23</v>
      </c>
      <c r="B63" s="7" t="s">
        <v>264</v>
      </c>
      <c r="C63" s="191"/>
      <c r="D63" s="184">
        <v>100</v>
      </c>
      <c r="E63" s="188"/>
    </row>
    <row r="64" spans="1:14" hidden="1">
      <c r="A64" s="39">
        <v>28</v>
      </c>
      <c r="B64" s="7" t="s">
        <v>290</v>
      </c>
      <c r="C64" s="191"/>
      <c r="D64" s="184"/>
      <c r="E64" s="188"/>
    </row>
    <row r="65" spans="1:7">
      <c r="A65" s="39">
        <v>24</v>
      </c>
      <c r="B65" s="7" t="s">
        <v>289</v>
      </c>
      <c r="C65" s="191"/>
      <c r="D65" s="184">
        <v>30</v>
      </c>
      <c r="E65" s="188"/>
    </row>
    <row r="66" spans="1:7" hidden="1">
      <c r="A66" s="39">
        <f t="shared" si="2"/>
        <v>25</v>
      </c>
      <c r="B66" s="7" t="s">
        <v>221</v>
      </c>
      <c r="C66" s="191"/>
      <c r="D66" s="184"/>
      <c r="E66" s="188"/>
      <c r="F66" s="194" t="s">
        <v>244</v>
      </c>
    </row>
    <row r="67" spans="1:7">
      <c r="A67" s="39">
        <v>25</v>
      </c>
      <c r="B67" s="7" t="s">
        <v>219</v>
      </c>
      <c r="C67" s="191"/>
      <c r="D67" s="184">
        <v>20</v>
      </c>
      <c r="E67" s="188"/>
      <c r="F67" s="22"/>
    </row>
    <row r="68" spans="1:7">
      <c r="A68" s="39">
        <f t="shared" si="2"/>
        <v>26</v>
      </c>
      <c r="B68" s="7" t="s">
        <v>27</v>
      </c>
      <c r="C68" s="191"/>
      <c r="D68" s="184">
        <f>+D69</f>
        <v>3342.1</v>
      </c>
      <c r="E68" s="188"/>
    </row>
    <row r="69" spans="1:7" s="329" customFormat="1">
      <c r="A69" s="325">
        <f>+A68+0.1</f>
        <v>26.1</v>
      </c>
      <c r="B69" s="326" t="s">
        <v>76</v>
      </c>
      <c r="C69" s="326"/>
      <c r="D69" s="327">
        <f>+'Ekamutneri hamematakan'!C61</f>
        <v>3342.1</v>
      </c>
      <c r="E69" s="328"/>
    </row>
    <row r="70" spans="1:7">
      <c r="A70" s="39">
        <f>+A68+1</f>
        <v>27</v>
      </c>
      <c r="B70" s="7" t="s">
        <v>77</v>
      </c>
      <c r="C70" s="191"/>
      <c r="D70" s="184">
        <v>10</v>
      </c>
      <c r="E70" s="188"/>
    </row>
    <row r="71" spans="1:7" hidden="1">
      <c r="A71" s="39">
        <f>+A70+1</f>
        <v>28</v>
      </c>
      <c r="B71" s="7" t="s">
        <v>66</v>
      </c>
      <c r="C71" s="191"/>
      <c r="D71" s="184"/>
      <c r="E71" s="188"/>
    </row>
    <row r="72" spans="1:7">
      <c r="A72" s="14"/>
      <c r="B72" s="60" t="s">
        <v>30</v>
      </c>
      <c r="C72" s="302"/>
      <c r="D72" s="310">
        <f>SUM(D32,D35:D41,D45:D68,D70:D71)</f>
        <v>87605.819999999992</v>
      </c>
      <c r="E72" s="306"/>
      <c r="F72" s="446">
        <f>+D29-D72</f>
        <v>-1.9999999989522621E-2</v>
      </c>
      <c r="G72" s="446"/>
    </row>
    <row r="73" spans="1:7">
      <c r="B73" s="33"/>
      <c r="C73" s="27"/>
    </row>
    <row r="74" spans="1:7" ht="26.25" hidden="1" customHeight="1">
      <c r="B74" s="167" t="s">
        <v>2</v>
      </c>
      <c r="C74" s="183" t="s">
        <v>288</v>
      </c>
      <c r="D74"/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287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2"/>
  <sheetViews>
    <sheetView tabSelected="1" view="pageBreakPreview" topLeftCell="A56" zoomScaleSheetLayoutView="100" workbookViewId="0">
      <selection activeCell="C96" sqref="C96:E96"/>
    </sheetView>
  </sheetViews>
  <sheetFormatPr defaultColWidth="9.140625" defaultRowHeight="13.5"/>
  <cols>
    <col min="1" max="1" width="6.2851562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154</v>
      </c>
      <c r="H1" s="33"/>
      <c r="I1" s="14"/>
      <c r="J1" s="14"/>
      <c r="K1" s="423" t="s">
        <v>198</v>
      </c>
      <c r="L1" s="423" t="s">
        <v>199</v>
      </c>
      <c r="M1" s="423" t="s">
        <v>200</v>
      </c>
    </row>
    <row r="2" spans="1:13" s="24" customFormat="1" ht="17.25">
      <c r="A2" s="196"/>
      <c r="B2" s="199"/>
      <c r="C2" s="198"/>
      <c r="D2" s="198"/>
      <c r="E2" s="453" t="s">
        <v>40</v>
      </c>
      <c r="F2" s="453"/>
      <c r="G2" s="453"/>
      <c r="H2" s="33"/>
      <c r="I2" s="14"/>
      <c r="J2" s="14"/>
    </row>
    <row r="3" spans="1:13" s="24" customFormat="1" ht="17.25">
      <c r="A3" s="196"/>
      <c r="B3" s="199"/>
      <c r="C3" s="198"/>
      <c r="D3" s="198"/>
      <c r="E3" s="453" t="s">
        <v>215</v>
      </c>
      <c r="F3" s="453"/>
      <c r="G3" s="453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4" t="str">
        <f>+'Ekamut-caxs'!D4</f>
        <v xml:space="preserve">_____. _____. 2025թ. </v>
      </c>
      <c r="F4" s="454"/>
      <c r="G4" s="454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4" t="str">
        <f>+'Ekamut-caxs'!C5</f>
        <v xml:space="preserve">հ. __________- Ա որոշմամբ </v>
      </c>
      <c r="F5" s="454"/>
      <c r="G5" s="454"/>
      <c r="H5" s="33"/>
      <c r="I5" s="14"/>
      <c r="J5" s="14"/>
    </row>
    <row r="6" spans="1:13" s="24" customFormat="1" ht="19.5" customHeight="1">
      <c r="A6" s="455" t="s">
        <v>41</v>
      </c>
      <c r="B6" s="455"/>
      <c r="C6" s="455"/>
      <c r="D6" s="455"/>
      <c r="E6" s="455"/>
      <c r="F6" s="455"/>
      <c r="G6" s="455"/>
      <c r="H6" s="33"/>
      <c r="I6" s="14"/>
      <c r="J6" s="14"/>
    </row>
    <row r="7" spans="1:13" s="5" customFormat="1" ht="20.25">
      <c r="A7" s="448" t="str">
        <f>+'Ekamut-caxs'!A7</f>
        <v xml:space="preserve">«Երևանի հ․83 մսուր-մանկապարտեզ» ՀՈԱԿ-ի </v>
      </c>
      <c r="B7" s="448"/>
      <c r="C7" s="448"/>
      <c r="D7" s="448"/>
      <c r="E7" s="448"/>
      <c r="F7" s="448"/>
      <c r="G7" s="448"/>
      <c r="H7" s="34"/>
      <c r="I7" s="3"/>
      <c r="J7" s="3"/>
    </row>
    <row r="8" spans="1:13" s="5" customFormat="1" ht="18.75" customHeight="1">
      <c r="A8" s="449" t="s">
        <v>275</v>
      </c>
      <c r="B8" s="449"/>
      <c r="C8" s="449"/>
      <c r="D8" s="449"/>
      <c r="E8" s="449"/>
      <c r="F8" s="449"/>
      <c r="G8" s="449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2">
        <f>+F12-F72</f>
        <v>7704.2999999999993</v>
      </c>
      <c r="I11" s="184">
        <f>+H11-J12</f>
        <v>7704.2999999999993</v>
      </c>
      <c r="J11" s="424" t="s">
        <v>285</v>
      </c>
      <c r="K11" s="423"/>
      <c r="L11" s="423"/>
      <c r="M11" s="423"/>
    </row>
    <row r="12" spans="1:13" s="24" customFormat="1" ht="45.75" customHeight="1" thickBot="1">
      <c r="A12" s="338" t="s">
        <v>7</v>
      </c>
      <c r="B12" s="339" t="s">
        <v>32</v>
      </c>
      <c r="C12" s="351">
        <f>+F12</f>
        <v>9434.9</v>
      </c>
      <c r="D12" s="351">
        <f>+F12</f>
        <v>9434.9</v>
      </c>
      <c r="E12" s="351">
        <f>+F12</f>
        <v>9434.9</v>
      </c>
      <c r="F12" s="352">
        <f>+'Dramakani hamematakan'!D6</f>
        <v>9434.9</v>
      </c>
      <c r="G12" s="340"/>
      <c r="H12" s="451" t="s">
        <v>284</v>
      </c>
      <c r="I12" s="451"/>
      <c r="J12" s="110"/>
      <c r="K12" s="422" t="str">
        <f>IF((D12-C12)&lt;0, ("սխալ"),"")</f>
        <v/>
      </c>
      <c r="L12" s="422" t="str">
        <f t="shared" ref="L12" si="0">IF((E12-D12)&lt;0, ("սխալ"),"")</f>
        <v/>
      </c>
      <c r="M12" s="422" t="str">
        <f t="shared" ref="M12" si="1">IF((F12-E12)&lt;0, ("սխալ"),"")</f>
        <v/>
      </c>
    </row>
    <row r="13" spans="1:13" s="24" customFormat="1" ht="45.75" customHeight="1">
      <c r="A13" s="338" t="s">
        <v>11</v>
      </c>
      <c r="B13" s="339" t="s">
        <v>80</v>
      </c>
      <c r="C13" s="352">
        <f t="shared" ref="C13:E13" si="2">SUM(C14:C15,C18,C22:C29)</f>
        <v>16915.18</v>
      </c>
      <c r="D13" s="352">
        <f t="shared" si="2"/>
        <v>38224.759999999995</v>
      </c>
      <c r="E13" s="352">
        <f t="shared" si="2"/>
        <v>59349.039999999994</v>
      </c>
      <c r="F13" s="352">
        <f>SUM(F14:F15,F18,F22:F29)</f>
        <v>84254.599999999991</v>
      </c>
      <c r="G13" s="341"/>
      <c r="H13" s="33"/>
      <c r="I13" s="14"/>
      <c r="J13" s="14"/>
      <c r="K13" s="422" t="str">
        <f>IF((D13-C13)&lt;0, ("սխալ"),"")</f>
        <v/>
      </c>
      <c r="L13" s="422" t="str">
        <f t="shared" ref="L13:M13" si="3">IF((E13-D13)&lt;0, ("սխալ"),"")</f>
        <v/>
      </c>
      <c r="M13" s="422" t="str">
        <f t="shared" si="3"/>
        <v/>
      </c>
    </row>
    <row r="14" spans="1:13" s="24" customFormat="1" ht="17.25">
      <c r="A14" s="312">
        <v>1</v>
      </c>
      <c r="B14" s="355" t="str">
        <f>+'Ekamut-caxs'!B11</f>
        <v>Սուբսիդիայից</v>
      </c>
      <c r="C14" s="146">
        <v>16060.4</v>
      </c>
      <c r="D14" s="146">
        <v>36215.199999999997</v>
      </c>
      <c r="E14" s="146">
        <v>56334.7</v>
      </c>
      <c r="F14" s="353">
        <f>+'Ekamut-caxs'!D11</f>
        <v>80478.2</v>
      </c>
      <c r="G14" s="187"/>
      <c r="H14" s="33"/>
      <c r="I14" s="14"/>
      <c r="J14" s="14"/>
      <c r="K14" s="422" t="str">
        <f t="shared" ref="K14:K78" si="4">IF((D14-C14)&lt;0, ("սխալ"),"")</f>
        <v/>
      </c>
      <c r="L14" s="422" t="str">
        <f t="shared" ref="L14:L78" si="5">IF((E14-D14)&lt;0, ("սխալ"),"")</f>
        <v/>
      </c>
      <c r="M14" s="422" t="str">
        <f t="shared" ref="M14:M78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72</v>
      </c>
      <c r="G15" s="187"/>
      <c r="H15" s="33"/>
      <c r="I15" s="14"/>
      <c r="J15" s="14"/>
      <c r="K15" s="422" t="str">
        <f t="shared" si="4"/>
        <v/>
      </c>
      <c r="L15" s="422" t="str">
        <f t="shared" si="5"/>
        <v/>
      </c>
      <c r="M15" s="422" t="str">
        <f t="shared" si="6"/>
        <v/>
      </c>
    </row>
    <row r="16" spans="1:13" s="324" customFormat="1" ht="18" customHeight="1">
      <c r="A16" s="359">
        <f>+A15+0.1</f>
        <v>2.1</v>
      </c>
      <c r="B16" s="356" t="str">
        <f>+'Ekamut-caxs'!B13</f>
        <v>վերապատրաստման գծով</v>
      </c>
      <c r="C16" s="319"/>
      <c r="D16" s="319"/>
      <c r="E16" s="319"/>
      <c r="F16" s="357">
        <f>+'Ekamut-caxs'!D13</f>
        <v>72</v>
      </c>
      <c r="G16" s="321"/>
      <c r="H16" s="322"/>
      <c r="I16" s="323"/>
      <c r="J16" s="323"/>
      <c r="K16" s="422" t="str">
        <f t="shared" si="4"/>
        <v/>
      </c>
      <c r="L16" s="422" t="str">
        <f t="shared" si="5"/>
        <v/>
      </c>
      <c r="M16" s="422" t="str">
        <f t="shared" si="6"/>
        <v/>
      </c>
    </row>
    <row r="17" spans="1:13" s="324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19"/>
      <c r="D17" s="319"/>
      <c r="E17" s="319"/>
      <c r="F17" s="357">
        <f>+'Ekamut-caxs'!D14</f>
        <v>0</v>
      </c>
      <c r="G17" s="321"/>
      <c r="H17" s="322"/>
      <c r="I17" s="323"/>
      <c r="J17" s="323"/>
      <c r="K17" s="422" t="str">
        <f t="shared" si="4"/>
        <v/>
      </c>
      <c r="L17" s="422" t="str">
        <f t="shared" si="5"/>
        <v/>
      </c>
      <c r="M17" s="422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3">
        <f>SUM(C19:C21)</f>
        <v>604.78</v>
      </c>
      <c r="D18" s="353">
        <f t="shared" ref="D18:E18" si="8">SUM(D19:D21)</f>
        <v>1209.56</v>
      </c>
      <c r="E18" s="353">
        <f t="shared" si="8"/>
        <v>1814.3400000000001</v>
      </c>
      <c r="F18" s="353">
        <f t="shared" ref="F18" si="9">SUM(F19:F21)</f>
        <v>1904.4</v>
      </c>
      <c r="G18" s="187"/>
      <c r="H18" s="33"/>
      <c r="I18" s="14"/>
      <c r="J18" s="14"/>
      <c r="K18" s="422" t="str">
        <f t="shared" si="4"/>
        <v/>
      </c>
      <c r="L18" s="422" t="str">
        <f t="shared" si="5"/>
        <v/>
      </c>
      <c r="M18" s="422" t="str">
        <f t="shared" si="6"/>
        <v/>
      </c>
    </row>
    <row r="19" spans="1:13" s="324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19">
        <v>452.9</v>
      </c>
      <c r="D19" s="354">
        <v>905.8</v>
      </c>
      <c r="E19" s="354">
        <v>1358.7</v>
      </c>
      <c r="F19" s="357">
        <f>+'Ekamut-caxs'!D16</f>
        <v>1426.2</v>
      </c>
      <c r="G19" s="321"/>
      <c r="H19" s="322"/>
      <c r="I19" s="323"/>
      <c r="J19" s="323"/>
      <c r="K19" s="422" t="str">
        <f t="shared" si="4"/>
        <v/>
      </c>
      <c r="L19" s="422" t="str">
        <f t="shared" si="5"/>
        <v/>
      </c>
      <c r="M19" s="422" t="str">
        <f t="shared" si="6"/>
        <v/>
      </c>
    </row>
    <row r="20" spans="1:13" s="324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19">
        <v>151.88</v>
      </c>
      <c r="D20" s="354">
        <v>303.76</v>
      </c>
      <c r="E20" s="354">
        <v>455.64</v>
      </c>
      <c r="F20" s="357">
        <f>+'Ekamut-caxs'!D17</f>
        <v>478.2</v>
      </c>
      <c r="G20" s="321"/>
      <c r="H20" s="322"/>
      <c r="I20" s="323"/>
      <c r="J20" s="323"/>
      <c r="K20" s="422" t="str">
        <f t="shared" si="4"/>
        <v/>
      </c>
      <c r="L20" s="422" t="str">
        <f t="shared" si="5"/>
        <v/>
      </c>
      <c r="M20" s="422" t="str">
        <f t="shared" si="6"/>
        <v/>
      </c>
    </row>
    <row r="21" spans="1:13" s="324" customFormat="1" ht="15" hidden="1">
      <c r="A21" s="359">
        <f>+A20+0.1</f>
        <v>3.3000000000000003</v>
      </c>
      <c r="B21" s="318" t="s">
        <v>265</v>
      </c>
      <c r="C21" s="357">
        <f t="shared" ref="C21:E21" si="10">+C75</f>
        <v>0</v>
      </c>
      <c r="D21" s="357">
        <f t="shared" si="10"/>
        <v>0</v>
      </c>
      <c r="E21" s="357">
        <f t="shared" si="10"/>
        <v>0</v>
      </c>
      <c r="F21" s="357">
        <f t="shared" ref="F21" si="11">+F75</f>
        <v>0</v>
      </c>
      <c r="G21" s="321"/>
      <c r="H21" s="322"/>
      <c r="I21" s="323"/>
      <c r="J21" s="323"/>
      <c r="K21" s="422" t="str">
        <f t="shared" si="4"/>
        <v/>
      </c>
      <c r="L21" s="422" t="str">
        <f t="shared" si="5"/>
        <v/>
      </c>
      <c r="M21" s="422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6">
        <v>250</v>
      </c>
      <c r="D22" s="146">
        <v>800</v>
      </c>
      <c r="E22" s="146">
        <v>1200</v>
      </c>
      <c r="F22" s="353">
        <f>+'Ekamut-caxs'!D19</f>
        <v>1800</v>
      </c>
      <c r="G22" s="187"/>
      <c r="H22" s="33"/>
      <c r="I22" s="14"/>
      <c r="J22" s="14"/>
      <c r="K22" s="422" t="str">
        <f t="shared" si="4"/>
        <v/>
      </c>
      <c r="L22" s="422" t="str">
        <f t="shared" si="5"/>
        <v/>
      </c>
      <c r="M22" s="422" t="str">
        <f t="shared" si="6"/>
        <v/>
      </c>
    </row>
    <row r="23" spans="1:13" s="24" customFormat="1" ht="17.25" hidden="1">
      <c r="A23" s="358">
        <f t="shared" ref="A23:A29" si="12">+A22+1</f>
        <v>5</v>
      </c>
      <c r="B23" s="355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22" t="str">
        <f t="shared" si="4"/>
        <v/>
      </c>
      <c r="L23" s="422" t="str">
        <f t="shared" si="5"/>
        <v/>
      </c>
      <c r="M23" s="422" t="str">
        <f t="shared" si="6"/>
        <v/>
      </c>
    </row>
    <row r="24" spans="1:13" s="24" customFormat="1" ht="34.5" hidden="1">
      <c r="A24" s="358">
        <f t="shared" si="12"/>
        <v>6</v>
      </c>
      <c r="B24" s="355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22" t="str">
        <f t="shared" si="4"/>
        <v/>
      </c>
      <c r="L24" s="422" t="str">
        <f t="shared" si="5"/>
        <v/>
      </c>
      <c r="M24" s="422" t="str">
        <f t="shared" si="6"/>
        <v/>
      </c>
    </row>
    <row r="25" spans="1:13" s="24" customFormat="1" ht="17.25" hidden="1">
      <c r="A25" s="358">
        <f t="shared" si="12"/>
        <v>7</v>
      </c>
      <c r="B25" s="355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22" t="str">
        <f t="shared" si="4"/>
        <v/>
      </c>
      <c r="L25" s="422" t="str">
        <f t="shared" si="5"/>
        <v/>
      </c>
      <c r="M25" s="422" t="str">
        <f t="shared" si="6"/>
        <v/>
      </c>
    </row>
    <row r="26" spans="1:13" s="24" customFormat="1" ht="17.25" hidden="1">
      <c r="A26" s="358">
        <f t="shared" si="12"/>
        <v>8</v>
      </c>
      <c r="B26" s="355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22" t="str">
        <f t="shared" si="4"/>
        <v/>
      </c>
      <c r="L26" s="422" t="str">
        <f t="shared" si="5"/>
        <v/>
      </c>
      <c r="M26" s="422" t="str">
        <f t="shared" si="6"/>
        <v/>
      </c>
    </row>
    <row r="27" spans="1:13" s="24" customFormat="1" ht="17.25" hidden="1">
      <c r="A27" s="358">
        <f t="shared" si="12"/>
        <v>9</v>
      </c>
      <c r="B27" s="190" t="s">
        <v>33</v>
      </c>
      <c r="C27" s="146"/>
      <c r="D27" s="146"/>
      <c r="E27" s="146"/>
      <c r="F27" s="107"/>
      <c r="G27" s="187"/>
      <c r="H27" s="36"/>
      <c r="I27" s="29"/>
      <c r="J27" s="29"/>
      <c r="K27" s="422" t="str">
        <f t="shared" si="4"/>
        <v/>
      </c>
      <c r="L27" s="422" t="str">
        <f t="shared" si="5"/>
        <v/>
      </c>
      <c r="M27" s="422" t="str">
        <f t="shared" si="6"/>
        <v/>
      </c>
    </row>
    <row r="28" spans="1:13" s="24" customFormat="1" ht="17.25" hidden="1">
      <c r="A28" s="358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7">
        <f>+'Ekamut-caxs'!D27</f>
        <v>0</v>
      </c>
      <c r="G28" s="187"/>
      <c r="H28" s="36"/>
      <c r="I28" s="29"/>
      <c r="J28" s="29"/>
      <c r="K28" s="422" t="str">
        <f t="shared" si="4"/>
        <v/>
      </c>
      <c r="L28" s="422" t="str">
        <f t="shared" si="5"/>
        <v/>
      </c>
      <c r="M28" s="422" t="str">
        <f t="shared" si="6"/>
        <v/>
      </c>
    </row>
    <row r="29" spans="1:13" s="24" customFormat="1" ht="17.25" hidden="1">
      <c r="A29" s="358">
        <f t="shared" si="12"/>
        <v>11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13" t="s">
        <v>245</v>
      </c>
      <c r="I29" s="29"/>
      <c r="J29" s="29"/>
      <c r="K29" s="422" t="str">
        <f t="shared" si="4"/>
        <v/>
      </c>
      <c r="L29" s="422" t="str">
        <f t="shared" si="5"/>
        <v/>
      </c>
      <c r="M29" s="422" t="str">
        <f t="shared" si="6"/>
        <v/>
      </c>
    </row>
    <row r="30" spans="1:13" s="24" customFormat="1" ht="44.25" customHeight="1">
      <c r="A30" s="338" t="s">
        <v>34</v>
      </c>
      <c r="B30" s="339" t="s">
        <v>81</v>
      </c>
      <c r="C30" s="352">
        <f>C31+C74+C86</f>
        <v>23883.229999999996</v>
      </c>
      <c r="D30" s="352">
        <f>D31+D74+D86</f>
        <v>44589.96</v>
      </c>
      <c r="E30" s="352">
        <f>E31+E74+E86</f>
        <v>65123.890000000007</v>
      </c>
      <c r="F30" s="352">
        <f>F31+F74+F86</f>
        <v>87914.02</v>
      </c>
      <c r="G30" s="341"/>
      <c r="H30" s="112"/>
      <c r="I30" s="14"/>
      <c r="J30" s="14"/>
      <c r="K30" s="422" t="str">
        <f t="shared" si="4"/>
        <v/>
      </c>
      <c r="L30" s="422" t="str">
        <f t="shared" si="5"/>
        <v/>
      </c>
      <c r="M30" s="422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SUM(C32,C35:C41,C45:C68,C72:C73)</f>
        <v>23401.029999999995</v>
      </c>
      <c r="D31" s="352">
        <f>SUM(D32,D35:D41,D45:D68,D72:D73)</f>
        <v>43625.56</v>
      </c>
      <c r="E31" s="352">
        <f>SUM(E32,E35:E41,E45:E68,E72:E73)</f>
        <v>63677.290000000008</v>
      </c>
      <c r="F31" s="352">
        <f>SUM(F32,F35:F41,F45:F68,F72:F73)</f>
        <v>85985.22</v>
      </c>
      <c r="G31" s="341"/>
      <c r="H31" s="33"/>
      <c r="I31" s="14"/>
      <c r="J31" s="14"/>
      <c r="K31" s="422" t="str">
        <f t="shared" si="4"/>
        <v/>
      </c>
      <c r="L31" s="422" t="str">
        <f t="shared" si="5"/>
        <v/>
      </c>
      <c r="M31" s="422" t="str">
        <f t="shared" si="6"/>
        <v/>
      </c>
    </row>
    <row r="32" spans="1:13" s="24" customFormat="1" ht="17.25">
      <c r="A32" s="312">
        <v>1</v>
      </c>
      <c r="B32" s="355" t="str">
        <f>+'Ekamut-caxs'!B32</f>
        <v>Աշխատավարձի գծով, որից՝</v>
      </c>
      <c r="C32" s="360">
        <f>+F32/12*3</f>
        <v>15194.8</v>
      </c>
      <c r="D32" s="360">
        <f>+F32/12*6</f>
        <v>30389.599999999999</v>
      </c>
      <c r="E32" s="360">
        <f>+F32/12*9</f>
        <v>45584.4</v>
      </c>
      <c r="F32" s="353">
        <f>+'Ekamut-caxs'!D32</f>
        <v>60779.199999999997</v>
      </c>
      <c r="G32" s="187"/>
      <c r="H32" s="36"/>
      <c r="I32" s="29"/>
      <c r="J32" s="29"/>
      <c r="K32" s="422" t="str">
        <f t="shared" si="4"/>
        <v/>
      </c>
      <c r="L32" s="422" t="str">
        <f t="shared" si="5"/>
        <v/>
      </c>
      <c r="M32" s="422" t="str">
        <f t="shared" si="6"/>
        <v/>
      </c>
    </row>
    <row r="33" spans="1:13" s="324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19">
        <f t="shared" ref="C33:D33" si="13">+C22*0.6</f>
        <v>150</v>
      </c>
      <c r="D33" s="319">
        <f t="shared" si="13"/>
        <v>480</v>
      </c>
      <c r="E33" s="319">
        <f>+E22*0.6</f>
        <v>720</v>
      </c>
      <c r="F33" s="357">
        <f>+'Ekamut-caxs'!D33</f>
        <v>1080</v>
      </c>
      <c r="G33" s="321"/>
      <c r="H33" s="322"/>
      <c r="I33" s="323"/>
      <c r="J33" s="323"/>
      <c r="K33" s="422" t="str">
        <f t="shared" si="4"/>
        <v/>
      </c>
      <c r="L33" s="422" t="str">
        <f t="shared" si="5"/>
        <v/>
      </c>
      <c r="M33" s="422" t="str">
        <f t="shared" si="6"/>
        <v/>
      </c>
    </row>
    <row r="34" spans="1:13" s="324" customFormat="1" ht="15" hidden="1">
      <c r="A34" s="359">
        <f>+A33+0.1</f>
        <v>1.2000000000000002</v>
      </c>
      <c r="B34" s="356">
        <f>+'Ekamut-caxs'!B34</f>
        <v>0</v>
      </c>
      <c r="C34" s="319"/>
      <c r="D34" s="319"/>
      <c r="E34" s="319"/>
      <c r="F34" s="357">
        <f>+'Ekamut-caxs'!D34</f>
        <v>0</v>
      </c>
      <c r="G34" s="321"/>
      <c r="H34" s="322"/>
      <c r="I34" s="323"/>
      <c r="J34" s="323"/>
      <c r="K34" s="422" t="str">
        <f t="shared" si="4"/>
        <v/>
      </c>
      <c r="L34" s="422" t="str">
        <f t="shared" si="5"/>
        <v/>
      </c>
      <c r="M34" s="422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+F35/12*3</f>
        <v>3509.4800000000005</v>
      </c>
      <c r="D35" s="360">
        <f>+F35/12*6</f>
        <v>7018.9600000000009</v>
      </c>
      <c r="E35" s="360">
        <f>+F35/12*9</f>
        <v>10528.440000000002</v>
      </c>
      <c r="F35" s="353">
        <f>+'Ekamut-caxs'!D35</f>
        <v>14037.920000000002</v>
      </c>
      <c r="G35" s="187"/>
      <c r="H35" s="36"/>
      <c r="I35" s="29"/>
      <c r="J35" s="29"/>
      <c r="K35" s="422" t="str">
        <f t="shared" si="4"/>
        <v/>
      </c>
      <c r="L35" s="422" t="str">
        <f t="shared" si="5"/>
        <v/>
      </c>
      <c r="M35" s="422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6">
        <v>1799.3</v>
      </c>
      <c r="D36" s="146">
        <v>1803.3</v>
      </c>
      <c r="E36" s="146">
        <v>1803.3</v>
      </c>
      <c r="F36" s="353">
        <f>+'Ekamut-caxs'!D36</f>
        <v>3430.3</v>
      </c>
      <c r="G36" s="187"/>
      <c r="H36" s="36">
        <v>2866.5</v>
      </c>
      <c r="I36" s="29"/>
      <c r="J36" s="29"/>
      <c r="K36" s="422" t="str">
        <f t="shared" si="4"/>
        <v/>
      </c>
      <c r="L36" s="422" t="str">
        <f t="shared" si="5"/>
        <v/>
      </c>
      <c r="M36" s="422" t="str">
        <f t="shared" si="6"/>
        <v/>
      </c>
    </row>
    <row r="37" spans="1:13" s="24" customFormat="1" ht="17.25">
      <c r="A37" s="358">
        <f t="shared" ref="A37:A41" si="14">+A36+1</f>
        <v>4</v>
      </c>
      <c r="B37" s="355" t="str">
        <f>+'Ekamut-caxs'!B37</f>
        <v>Էլեկտրաէներգիայի գծով</v>
      </c>
      <c r="C37" s="146">
        <v>517.6</v>
      </c>
      <c r="D37" s="146">
        <v>849.3</v>
      </c>
      <c r="E37" s="146">
        <v>1172.4000000000001</v>
      </c>
      <c r="F37" s="353">
        <f>+'Ekamut-caxs'!D37</f>
        <v>1671.3</v>
      </c>
      <c r="G37" s="187"/>
      <c r="H37" s="36">
        <v>1612.2</v>
      </c>
      <c r="I37" s="29"/>
      <c r="J37" s="29"/>
      <c r="K37" s="422" t="str">
        <f t="shared" si="4"/>
        <v/>
      </c>
      <c r="L37" s="422" t="str">
        <f t="shared" si="5"/>
        <v/>
      </c>
      <c r="M37" s="422" t="str">
        <f t="shared" si="6"/>
        <v/>
      </c>
    </row>
    <row r="38" spans="1:13" s="24" customFormat="1" ht="17.25">
      <c r="A38" s="358">
        <f t="shared" si="14"/>
        <v>5</v>
      </c>
      <c r="B38" s="355" t="str">
        <f>+'Ekamut-caxs'!B38</f>
        <v>Ջրմուղ-կոյուղու գծով</v>
      </c>
      <c r="C38" s="146">
        <v>82.2</v>
      </c>
      <c r="D38" s="146">
        <v>168.7</v>
      </c>
      <c r="E38" s="146">
        <v>269.5</v>
      </c>
      <c r="F38" s="353">
        <f>+'Komunal '!M27</f>
        <v>327.3</v>
      </c>
      <c r="G38" s="187"/>
      <c r="H38" s="36">
        <v>343.2</v>
      </c>
      <c r="I38" s="29"/>
      <c r="J38" s="29"/>
      <c r="K38" s="422" t="str">
        <f t="shared" si="4"/>
        <v/>
      </c>
      <c r="L38" s="422" t="str">
        <f t="shared" si="5"/>
        <v/>
      </c>
      <c r="M38" s="422" t="str">
        <f t="shared" si="6"/>
        <v/>
      </c>
    </row>
    <row r="39" spans="1:13" s="24" customFormat="1" ht="17.25">
      <c r="A39" s="358">
        <f t="shared" si="14"/>
        <v>6</v>
      </c>
      <c r="B39" s="355" t="str">
        <f>+'Ekamut-caxs'!B39</f>
        <v>Աղբահանության գծով</v>
      </c>
      <c r="C39" s="146">
        <v>37.700000000000003</v>
      </c>
      <c r="D39" s="146">
        <v>75.400000000000006</v>
      </c>
      <c r="E39" s="146">
        <v>113.1</v>
      </c>
      <c r="F39" s="353">
        <f>+'Ekamut-caxs'!D39</f>
        <v>148</v>
      </c>
      <c r="G39" s="187"/>
      <c r="H39" s="36"/>
      <c r="I39" s="29"/>
      <c r="J39" s="29"/>
      <c r="K39" s="422" t="str">
        <f t="shared" si="4"/>
        <v/>
      </c>
      <c r="L39" s="422" t="str">
        <f t="shared" si="5"/>
        <v/>
      </c>
      <c r="M39" s="422" t="str">
        <f t="shared" si="6"/>
        <v/>
      </c>
    </row>
    <row r="40" spans="1:13" s="24" customFormat="1" ht="17.25">
      <c r="A40" s="358">
        <f t="shared" si="14"/>
        <v>7</v>
      </c>
      <c r="B40" s="355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22" t="str">
        <f t="shared" si="4"/>
        <v/>
      </c>
      <c r="L40" s="422" t="str">
        <f t="shared" si="5"/>
        <v/>
      </c>
      <c r="M40" s="422" t="str">
        <f t="shared" si="6"/>
        <v/>
      </c>
    </row>
    <row r="41" spans="1:13" s="24" customFormat="1" ht="17.25">
      <c r="A41" s="358">
        <f t="shared" si="14"/>
        <v>8</v>
      </c>
      <c r="B41" s="355" t="str">
        <f>+'Ekamut-caxs'!B41</f>
        <v>Կապի գծով, այդ թվում`</v>
      </c>
      <c r="C41" s="360">
        <f t="shared" ref="C41:D41" si="15">SUM(C42:C44)</f>
        <v>27.6</v>
      </c>
      <c r="D41" s="360">
        <f t="shared" si="15"/>
        <v>55.2</v>
      </c>
      <c r="E41" s="360">
        <f>SUM(E42:E44)</f>
        <v>82.8</v>
      </c>
      <c r="F41" s="353">
        <f>SUM(F42:F44)</f>
        <v>115.2</v>
      </c>
      <c r="G41" s="187"/>
      <c r="H41" s="36"/>
      <c r="I41" s="29"/>
      <c r="J41" s="29"/>
      <c r="K41" s="422" t="str">
        <f t="shared" si="4"/>
        <v/>
      </c>
      <c r="L41" s="422" t="str">
        <f t="shared" si="5"/>
        <v/>
      </c>
      <c r="M41" s="422" t="str">
        <f t="shared" si="6"/>
        <v/>
      </c>
    </row>
    <row r="42" spans="1:13" s="324" customFormat="1" ht="15" hidden="1">
      <c r="A42" s="359">
        <f>+A41+0.1</f>
        <v>8.1</v>
      </c>
      <c r="B42" s="356" t="str">
        <f>+'Ekamut-caxs'!B42</f>
        <v>բաժանորդային վճար</v>
      </c>
      <c r="C42" s="319"/>
      <c r="D42" s="319"/>
      <c r="E42" s="319"/>
      <c r="F42" s="357">
        <f>+'Ekamut-caxs'!D42</f>
        <v>0</v>
      </c>
      <c r="G42" s="321"/>
      <c r="H42" s="322"/>
      <c r="I42" s="323"/>
      <c r="J42" s="323"/>
      <c r="K42" s="422" t="str">
        <f t="shared" si="4"/>
        <v/>
      </c>
      <c r="L42" s="422" t="str">
        <f t="shared" si="5"/>
        <v/>
      </c>
      <c r="M42" s="422" t="str">
        <f t="shared" si="6"/>
        <v/>
      </c>
    </row>
    <row r="43" spans="1:13" s="324" customFormat="1" ht="15">
      <c r="A43" s="359">
        <v>8.1</v>
      </c>
      <c r="B43" s="356" t="str">
        <f>+'Ekamut-caxs'!B43</f>
        <v>րոպեավճար</v>
      </c>
      <c r="C43" s="319">
        <v>13.8</v>
      </c>
      <c r="D43" s="319">
        <v>27.6</v>
      </c>
      <c r="E43" s="319">
        <v>41.4</v>
      </c>
      <c r="F43" s="357">
        <f>+'Ekamut-caxs'!D43</f>
        <v>57.6</v>
      </c>
      <c r="G43" s="321"/>
      <c r="H43" s="322"/>
      <c r="I43" s="323"/>
      <c r="J43" s="323"/>
      <c r="K43" s="422" t="str">
        <f t="shared" si="4"/>
        <v/>
      </c>
      <c r="L43" s="422" t="str">
        <f t="shared" si="5"/>
        <v/>
      </c>
      <c r="M43" s="422" t="str">
        <f t="shared" si="6"/>
        <v/>
      </c>
    </row>
    <row r="44" spans="1:13" s="324" customFormat="1" ht="15">
      <c r="A44" s="359">
        <f>+A43+0.1</f>
        <v>8.1999999999999993</v>
      </c>
      <c r="B44" s="356" t="str">
        <f>+'Ekamut-caxs'!B44</f>
        <v>ինտերնետ կապ</v>
      </c>
      <c r="C44" s="319">
        <v>13.8</v>
      </c>
      <c r="D44" s="319">
        <v>27.6</v>
      </c>
      <c r="E44" s="319">
        <v>41.4</v>
      </c>
      <c r="F44" s="357">
        <f>+'Ekamut-caxs'!D44</f>
        <v>57.6</v>
      </c>
      <c r="G44" s="321"/>
      <c r="H44" s="322"/>
      <c r="I44" s="323"/>
      <c r="J44" s="323"/>
      <c r="K44" s="422" t="str">
        <f t="shared" si="4"/>
        <v/>
      </c>
      <c r="L44" s="422" t="str">
        <f t="shared" si="5"/>
        <v/>
      </c>
      <c r="M44" s="422" t="str">
        <f t="shared" si="6"/>
        <v/>
      </c>
    </row>
    <row r="45" spans="1:13" s="24" customFormat="1" ht="17.25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6">F45/4*1</f>
        <v>1.25</v>
      </c>
      <c r="D45" s="360">
        <f t="shared" ref="D45" si="17">F45/4*2</f>
        <v>2.5</v>
      </c>
      <c r="E45" s="360">
        <f t="shared" ref="E45" si="18">F45/4*3</f>
        <v>3.75</v>
      </c>
      <c r="F45" s="353">
        <f>+'Ekamut-caxs'!D45</f>
        <v>5</v>
      </c>
      <c r="G45" s="187"/>
      <c r="H45" s="36"/>
      <c r="I45" s="29"/>
      <c r="J45" s="29"/>
      <c r="K45" s="422" t="str">
        <f t="shared" si="4"/>
        <v/>
      </c>
      <c r="L45" s="422" t="str">
        <f t="shared" si="5"/>
        <v/>
      </c>
      <c r="M45" s="422" t="str">
        <f t="shared" si="6"/>
        <v/>
      </c>
    </row>
    <row r="46" spans="1:13" s="24" customFormat="1" ht="17.25">
      <c r="A46" s="358">
        <f>+A45+1</f>
        <v>10</v>
      </c>
      <c r="B46" s="355" t="str">
        <f>+'Ekamut-caxs'!B46</f>
        <v>Տնտեսական ապրանքների գծով</v>
      </c>
      <c r="C46" s="146">
        <v>100</v>
      </c>
      <c r="D46" s="146">
        <v>200</v>
      </c>
      <c r="E46" s="146">
        <v>500</v>
      </c>
      <c r="F46" s="353">
        <f>+'Ekamut-caxs'!D46</f>
        <v>882</v>
      </c>
      <c r="G46" s="187"/>
      <c r="H46" s="36"/>
      <c r="I46" s="29"/>
      <c r="J46" s="29"/>
      <c r="K46" s="422" t="str">
        <f t="shared" si="4"/>
        <v/>
      </c>
      <c r="L46" s="422" t="str">
        <f t="shared" si="5"/>
        <v/>
      </c>
      <c r="M46" s="422" t="str">
        <f t="shared" si="6"/>
        <v/>
      </c>
    </row>
    <row r="47" spans="1:13" s="24" customFormat="1" ht="17.25">
      <c r="A47" s="358">
        <f t="shared" ref="A47:A68" si="19">+A46+1</f>
        <v>11</v>
      </c>
      <c r="B47" s="355" t="str">
        <f>+'Ekamut-caxs'!B47</f>
        <v>Գրասենյակային ապրանքների գծով</v>
      </c>
      <c r="C47" s="146">
        <v>60</v>
      </c>
      <c r="D47" s="146">
        <v>100</v>
      </c>
      <c r="E47" s="146">
        <v>160</v>
      </c>
      <c r="F47" s="353">
        <f>+'Ekamut-caxs'!D47</f>
        <v>167.39999999999998</v>
      </c>
      <c r="G47" s="187"/>
      <c r="H47" s="36"/>
      <c r="I47" s="29"/>
      <c r="J47" s="29"/>
      <c r="K47" s="422" t="str">
        <f t="shared" si="4"/>
        <v/>
      </c>
      <c r="L47" s="422" t="str">
        <f t="shared" si="5"/>
        <v/>
      </c>
      <c r="M47" s="422" t="str">
        <f t="shared" si="6"/>
        <v/>
      </c>
    </row>
    <row r="48" spans="1:13" s="24" customFormat="1" ht="17.25">
      <c r="A48" s="358">
        <f t="shared" si="19"/>
        <v>12</v>
      </c>
      <c r="B48" s="355" t="str">
        <f>+'Ekamut-caxs'!B48</f>
        <v>Փոքրարժեք կամ արագամաշ առարկաների գծով</v>
      </c>
      <c r="C48" s="146">
        <v>150</v>
      </c>
      <c r="D48" s="146">
        <v>300</v>
      </c>
      <c r="E48" s="146">
        <v>500</v>
      </c>
      <c r="F48" s="353">
        <f>+'Ekamut-caxs'!D48</f>
        <v>880</v>
      </c>
      <c r="G48" s="187"/>
      <c r="H48" s="36"/>
      <c r="I48" s="29"/>
      <c r="J48" s="29"/>
      <c r="K48" s="422" t="str">
        <f t="shared" si="4"/>
        <v/>
      </c>
      <c r="L48" s="422" t="str">
        <f t="shared" si="5"/>
        <v/>
      </c>
      <c r="M48" s="422" t="str">
        <f t="shared" si="6"/>
        <v/>
      </c>
    </row>
    <row r="49" spans="1:13" s="24" customFormat="1" ht="17.25">
      <c r="A49" s="358">
        <f t="shared" si="19"/>
        <v>13</v>
      </c>
      <c r="B49" s="355" t="str">
        <f>+'Ekamut-caxs'!B49</f>
        <v>Ուսումնական նյութերի գծով</v>
      </c>
      <c r="C49" s="146">
        <v>50</v>
      </c>
      <c r="D49" s="146">
        <v>100</v>
      </c>
      <c r="E49" s="146">
        <v>200</v>
      </c>
      <c r="F49" s="353">
        <f>+'Ekamut-caxs'!D49</f>
        <v>600</v>
      </c>
      <c r="G49" s="187"/>
      <c r="H49" s="36"/>
      <c r="I49" s="29"/>
      <c r="J49" s="29"/>
      <c r="K49" s="422" t="str">
        <f t="shared" si="4"/>
        <v/>
      </c>
      <c r="L49" s="422" t="str">
        <f t="shared" si="5"/>
        <v/>
      </c>
      <c r="M49" s="422" t="str">
        <f t="shared" si="6"/>
        <v/>
      </c>
    </row>
    <row r="50" spans="1:13" s="24" customFormat="1" ht="17.25">
      <c r="A50" s="358">
        <f t="shared" si="19"/>
        <v>14</v>
      </c>
      <c r="B50" s="355" t="str">
        <f>+'Ekamut-caxs'!B50</f>
        <v>Դեղորայքի գծով</v>
      </c>
      <c r="C50" s="146"/>
      <c r="D50" s="146">
        <v>10</v>
      </c>
      <c r="E50" s="146">
        <v>10</v>
      </c>
      <c r="F50" s="353">
        <f>+'Ekamut-caxs'!D50</f>
        <v>10</v>
      </c>
      <c r="G50" s="187"/>
      <c r="H50" s="36"/>
      <c r="I50" s="29"/>
      <c r="J50" s="29"/>
      <c r="K50" s="422" t="str">
        <f t="shared" si="4"/>
        <v/>
      </c>
      <c r="L50" s="422" t="str">
        <f t="shared" si="5"/>
        <v/>
      </c>
      <c r="M50" s="422" t="str">
        <f t="shared" si="6"/>
        <v/>
      </c>
    </row>
    <row r="51" spans="1:13" s="24" customFormat="1" ht="17.25">
      <c r="A51" s="358">
        <f t="shared" si="19"/>
        <v>15</v>
      </c>
      <c r="B51" s="355" t="str">
        <f>+'Ekamut-caxs'!B51</f>
        <v>Բուժ.ծառայության գծով</v>
      </c>
      <c r="C51" s="146"/>
      <c r="D51" s="146">
        <v>60</v>
      </c>
      <c r="E51" s="146">
        <v>60</v>
      </c>
      <c r="F51" s="353">
        <f>+'Ekamut-caxs'!D51</f>
        <v>60</v>
      </c>
      <c r="G51" s="187"/>
      <c r="H51" s="36"/>
      <c r="I51" s="29"/>
      <c r="J51" s="29"/>
      <c r="K51" s="422" t="str">
        <f t="shared" si="4"/>
        <v/>
      </c>
      <c r="L51" s="422" t="str">
        <f t="shared" si="5"/>
        <v/>
      </c>
      <c r="M51" s="422" t="str">
        <f t="shared" si="6"/>
        <v/>
      </c>
    </row>
    <row r="52" spans="1:13" s="24" customFormat="1" ht="17.25">
      <c r="A52" s="358">
        <f t="shared" si="19"/>
        <v>16</v>
      </c>
      <c r="B52" s="355" t="str">
        <f>+'Ekamut-caxs'!B52</f>
        <v>Ընթացիկ վերանորոգման գծով</v>
      </c>
      <c r="C52" s="146"/>
      <c r="D52" s="146">
        <v>500</v>
      </c>
      <c r="E52" s="146">
        <v>500</v>
      </c>
      <c r="F52" s="353">
        <f>+'Ekamut-caxs'!D52</f>
        <v>500</v>
      </c>
      <c r="G52" s="187"/>
      <c r="H52" s="36"/>
      <c r="I52" s="29"/>
      <c r="J52" s="29"/>
      <c r="K52" s="422" t="str">
        <f t="shared" si="4"/>
        <v/>
      </c>
      <c r="L52" s="422" t="str">
        <f t="shared" si="5"/>
        <v/>
      </c>
      <c r="M52" s="422" t="str">
        <f t="shared" si="6"/>
        <v/>
      </c>
    </row>
    <row r="53" spans="1:13" s="24" customFormat="1" ht="17.25">
      <c r="A53" s="358">
        <f t="shared" si="19"/>
        <v>17</v>
      </c>
      <c r="B53" s="355" t="str">
        <f>+'Ekamut-caxs'!B53</f>
        <v>Ջեռուցման համակարգի սպասարկման գծով</v>
      </c>
      <c r="C53" s="146"/>
      <c r="D53" s="146"/>
      <c r="E53" s="146">
        <v>150</v>
      </c>
      <c r="F53" s="353">
        <f>+'Ekamut-caxs'!D53</f>
        <v>150</v>
      </c>
      <c r="G53" s="187"/>
      <c r="H53" s="36"/>
      <c r="I53" s="29"/>
      <c r="J53" s="29"/>
      <c r="K53" s="422" t="str">
        <f t="shared" si="4"/>
        <v/>
      </c>
      <c r="L53" s="422" t="str">
        <f t="shared" si="5"/>
        <v/>
      </c>
      <c r="M53" s="422" t="str">
        <f t="shared" si="6"/>
        <v/>
      </c>
    </row>
    <row r="54" spans="1:13" s="24" customFormat="1" ht="17.25" hidden="1">
      <c r="A54" s="358">
        <f t="shared" si="19"/>
        <v>18</v>
      </c>
      <c r="B54" s="355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22" t="str">
        <f t="shared" si="4"/>
        <v/>
      </c>
      <c r="L54" s="422" t="str">
        <f t="shared" si="5"/>
        <v/>
      </c>
      <c r="M54" s="422" t="str">
        <f t="shared" si="6"/>
        <v/>
      </c>
    </row>
    <row r="55" spans="1:13" s="24" customFormat="1" ht="17.25" hidden="1">
      <c r="A55" s="358">
        <f t="shared" si="19"/>
        <v>19</v>
      </c>
      <c r="B55" s="355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22" t="str">
        <f t="shared" si="4"/>
        <v/>
      </c>
      <c r="L55" s="422" t="str">
        <f t="shared" si="5"/>
        <v/>
      </c>
      <c r="M55" s="422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6"/>
      <c r="D56" s="146"/>
      <c r="E56" s="146"/>
      <c r="F56" s="353">
        <f>+'Ekamut-caxs'!D56</f>
        <v>70</v>
      </c>
      <c r="G56" s="187"/>
      <c r="H56" s="36"/>
      <c r="I56" s="29"/>
      <c r="J56" s="29"/>
      <c r="K56" s="422" t="str">
        <f t="shared" si="4"/>
        <v/>
      </c>
      <c r="L56" s="422" t="str">
        <f t="shared" si="5"/>
        <v/>
      </c>
      <c r="M56" s="422" t="str">
        <f t="shared" si="6"/>
        <v/>
      </c>
    </row>
    <row r="57" spans="1:13" s="24" customFormat="1" ht="34.5">
      <c r="A57" s="358">
        <f t="shared" si="19"/>
        <v>19</v>
      </c>
      <c r="B57" s="355" t="str">
        <f>+'Ekamut-caxs'!B57</f>
        <v>Համակարգիչների տեխնիկական սպասարկման գծով</v>
      </c>
      <c r="C57" s="146">
        <v>3.5</v>
      </c>
      <c r="D57" s="146">
        <v>7</v>
      </c>
      <c r="E57" s="146">
        <f>+F57</f>
        <v>14</v>
      </c>
      <c r="F57" s="353">
        <f>+'Ekamut-caxs'!D57</f>
        <v>14</v>
      </c>
      <c r="G57" s="187"/>
      <c r="H57" s="36"/>
      <c r="I57" s="29"/>
      <c r="J57" s="29"/>
      <c r="K57" s="422" t="str">
        <f t="shared" si="4"/>
        <v/>
      </c>
      <c r="L57" s="422" t="str">
        <f t="shared" si="5"/>
        <v/>
      </c>
      <c r="M57" s="422" t="str">
        <f t="shared" si="6"/>
        <v/>
      </c>
    </row>
    <row r="58" spans="1:13" s="24" customFormat="1" ht="34.5">
      <c r="A58" s="358">
        <f t="shared" si="19"/>
        <v>20</v>
      </c>
      <c r="B58" s="355" t="str">
        <f>+'Ekamut-caxs'!B58</f>
        <v>Համակարգչային ծրագրի և կայքի սպասարկման գծով</v>
      </c>
      <c r="C58" s="146">
        <v>112</v>
      </c>
      <c r="D58" s="146">
        <v>112</v>
      </c>
      <c r="E58" s="146">
        <v>112</v>
      </c>
      <c r="F58" s="353">
        <f>+'Ekamut-caxs'!D58</f>
        <v>112</v>
      </c>
      <c r="G58" s="187"/>
      <c r="H58" s="36"/>
      <c r="I58" s="29"/>
      <c r="J58" s="29"/>
      <c r="K58" s="422" t="str">
        <f t="shared" si="4"/>
        <v/>
      </c>
      <c r="L58" s="422" t="str">
        <f t="shared" si="5"/>
        <v/>
      </c>
      <c r="M58" s="422" t="str">
        <f t="shared" si="6"/>
        <v/>
      </c>
    </row>
    <row r="59" spans="1:13" s="24" customFormat="1" ht="17.25">
      <c r="A59" s="358">
        <f t="shared" si="19"/>
        <v>21</v>
      </c>
      <c r="B59" s="355" t="str">
        <f>+'Ekamut-caxs'!B59</f>
        <v>էլ․ստորագրության գծով</v>
      </c>
      <c r="C59" s="146"/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22" t="str">
        <f t="shared" si="4"/>
        <v/>
      </c>
      <c r="L59" s="422" t="str">
        <f t="shared" si="5"/>
        <v/>
      </c>
      <c r="M59" s="422" t="str">
        <f t="shared" si="6"/>
        <v/>
      </c>
    </row>
    <row r="60" spans="1:13" s="24" customFormat="1" ht="17.25" hidden="1">
      <c r="A60" s="358">
        <f t="shared" si="19"/>
        <v>22</v>
      </c>
      <c r="B60" s="355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22" t="str">
        <f t="shared" si="4"/>
        <v/>
      </c>
      <c r="L60" s="422" t="str">
        <f t="shared" si="5"/>
        <v/>
      </c>
      <c r="M60" s="422" t="str">
        <f t="shared" si="6"/>
        <v/>
      </c>
    </row>
    <row r="61" spans="1:13" s="24" customFormat="1" ht="17.25" hidden="1">
      <c r="A61" s="358">
        <f t="shared" si="19"/>
        <v>23</v>
      </c>
      <c r="B61" s="355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22" t="str">
        <f t="shared" si="4"/>
        <v/>
      </c>
      <c r="L61" s="422" t="str">
        <f t="shared" si="5"/>
        <v/>
      </c>
      <c r="M61" s="422" t="str">
        <f t="shared" si="6"/>
        <v/>
      </c>
    </row>
    <row r="62" spans="1:13" s="24" customFormat="1" ht="17.25">
      <c r="A62" s="358">
        <v>22</v>
      </c>
      <c r="B62" s="355" t="str">
        <f>+'Ekamut-caxs'!B62</f>
        <v>Վերապատրաստման գծով</v>
      </c>
      <c r="C62" s="146"/>
      <c r="D62" s="146"/>
      <c r="E62" s="146"/>
      <c r="F62" s="353">
        <f>+'Ekamut-caxs'!D62</f>
        <v>72</v>
      </c>
      <c r="G62" s="187"/>
      <c r="H62" s="36"/>
      <c r="I62" s="29"/>
      <c r="J62" s="29"/>
      <c r="K62" s="422" t="str">
        <f t="shared" si="4"/>
        <v/>
      </c>
      <c r="L62" s="422" t="str">
        <f t="shared" si="5"/>
        <v/>
      </c>
      <c r="M62" s="422" t="str">
        <f t="shared" si="6"/>
        <v/>
      </c>
    </row>
    <row r="63" spans="1:13" s="24" customFormat="1" ht="17.25" hidden="1">
      <c r="A63" s="358"/>
      <c r="B63" s="355"/>
      <c r="C63" s="146"/>
      <c r="D63" s="146"/>
      <c r="E63" s="146"/>
      <c r="F63" s="353"/>
      <c r="G63" s="187"/>
      <c r="H63" s="36" t="s">
        <v>292</v>
      </c>
      <c r="I63" s="29"/>
      <c r="J63" s="29"/>
      <c r="K63" s="422"/>
      <c r="L63" s="422" t="str">
        <f t="shared" si="5"/>
        <v/>
      </c>
      <c r="M63" s="422"/>
    </row>
    <row r="64" spans="1:13" s="24" customFormat="1" ht="17.25">
      <c r="A64" s="358">
        <f>+A62+1</f>
        <v>23</v>
      </c>
      <c r="B64" s="190" t="str">
        <f>+'Ekamut-caxs'!B63</f>
        <v>Միջոցառման կազմակերպման գծով</v>
      </c>
      <c r="C64" s="146"/>
      <c r="D64" s="146">
        <v>50</v>
      </c>
      <c r="E64" s="146">
        <v>75</v>
      </c>
      <c r="F64" s="107">
        <f>+'Ekamut-caxs'!D63</f>
        <v>100</v>
      </c>
      <c r="G64" s="187"/>
      <c r="H64" s="36"/>
      <c r="I64" s="29"/>
      <c r="J64" s="29"/>
      <c r="K64" s="422" t="str">
        <f t="shared" si="4"/>
        <v/>
      </c>
      <c r="L64" s="422" t="str">
        <f t="shared" si="5"/>
        <v/>
      </c>
      <c r="M64" s="422" t="str">
        <f t="shared" si="6"/>
        <v/>
      </c>
    </row>
    <row r="65" spans="1:13" s="24" customFormat="1" ht="17.25">
      <c r="A65" s="358">
        <f t="shared" si="19"/>
        <v>24</v>
      </c>
      <c r="B65" s="190" t="str">
        <f>+'Ekamut-caxs'!B65</f>
        <v>Կշեռքի լաբարատոր ստուգում</v>
      </c>
      <c r="C65" s="146"/>
      <c r="D65" s="146">
        <v>30</v>
      </c>
      <c r="E65" s="146">
        <v>30</v>
      </c>
      <c r="F65" s="107">
        <f>+'Ekamut-caxs'!D65</f>
        <v>30</v>
      </c>
      <c r="G65" s="187"/>
      <c r="H65" s="36"/>
      <c r="I65" s="29"/>
      <c r="J65" s="29"/>
      <c r="K65" s="422" t="str">
        <f t="shared" si="4"/>
        <v/>
      </c>
      <c r="L65" s="422" t="str">
        <f t="shared" si="5"/>
        <v/>
      </c>
      <c r="M65" s="422" t="str">
        <f t="shared" si="6"/>
        <v/>
      </c>
    </row>
    <row r="66" spans="1:13" s="24" customFormat="1" ht="17.25" hidden="1">
      <c r="A66" s="358">
        <f t="shared" si="19"/>
        <v>25</v>
      </c>
      <c r="B66" s="355" t="str">
        <f>+'Ekamut-caxs'!B66</f>
        <v>Դուրսգրվող գույքի վերագնահատման գծով</v>
      </c>
      <c r="C66" s="146"/>
      <c r="D66" s="146"/>
      <c r="E66" s="146"/>
      <c r="F66" s="353">
        <f>+'Ekamut-caxs'!D66</f>
        <v>0</v>
      </c>
      <c r="G66" s="187"/>
      <c r="H66" s="272" t="s">
        <v>244</v>
      </c>
      <c r="I66" s="29"/>
      <c r="J66" s="29"/>
      <c r="K66" s="422" t="str">
        <f t="shared" si="4"/>
        <v/>
      </c>
      <c r="L66" s="422" t="str">
        <f t="shared" si="5"/>
        <v/>
      </c>
      <c r="M66" s="422" t="str">
        <f t="shared" si="6"/>
        <v/>
      </c>
    </row>
    <row r="67" spans="1:13" s="24" customFormat="1" ht="17.25">
      <c r="A67" s="358">
        <v>25</v>
      </c>
      <c r="B67" s="355" t="str">
        <f>+'Ekamut-caxs'!B67</f>
        <v>Կրակմարիչների լիցքավորում</v>
      </c>
      <c r="C67" s="146"/>
      <c r="D67" s="146">
        <v>20</v>
      </c>
      <c r="E67" s="146">
        <v>20</v>
      </c>
      <c r="F67" s="353">
        <f>+'Ekamut-caxs'!D67</f>
        <v>20</v>
      </c>
      <c r="G67" s="187"/>
      <c r="H67" s="272"/>
      <c r="I67" s="29"/>
      <c r="J67" s="29"/>
      <c r="K67" s="422" t="str">
        <f t="shared" si="4"/>
        <v/>
      </c>
      <c r="L67" s="422" t="str">
        <f t="shared" si="5"/>
        <v/>
      </c>
      <c r="M67" s="422" t="str">
        <f t="shared" si="6"/>
        <v/>
      </c>
    </row>
    <row r="68" spans="1:13" s="24" customFormat="1" ht="16.5" customHeight="1">
      <c r="A68" s="358">
        <f t="shared" si="19"/>
        <v>26</v>
      </c>
      <c r="B68" s="190" t="s">
        <v>35</v>
      </c>
      <c r="C68" s="353">
        <f>SUM(C69:C71)</f>
        <v>10</v>
      </c>
      <c r="D68" s="353">
        <f t="shared" ref="D68:E68" si="20">SUM(D69:D71)</f>
        <v>10</v>
      </c>
      <c r="E68" s="353">
        <f t="shared" si="20"/>
        <v>10</v>
      </c>
      <c r="F68" s="353">
        <f>SUM(F69:F71)</f>
        <v>10</v>
      </c>
      <c r="G68" s="187"/>
      <c r="H68" s="36"/>
      <c r="I68" s="29"/>
      <c r="J68" s="29"/>
      <c r="K68" s="422" t="str">
        <f t="shared" si="4"/>
        <v/>
      </c>
      <c r="L68" s="422" t="str">
        <f t="shared" si="5"/>
        <v/>
      </c>
      <c r="M68" s="422" t="str">
        <f t="shared" si="6"/>
        <v/>
      </c>
    </row>
    <row r="69" spans="1:13" s="324" customFormat="1" ht="15" hidden="1" customHeight="1">
      <c r="A69" s="359">
        <f>+A68+0.1</f>
        <v>26.1</v>
      </c>
      <c r="B69" s="318" t="s">
        <v>36</v>
      </c>
      <c r="C69" s="319"/>
      <c r="D69" s="319"/>
      <c r="E69" s="319"/>
      <c r="F69" s="320"/>
      <c r="G69" s="321"/>
      <c r="H69" s="322"/>
      <c r="I69" s="323"/>
      <c r="J69" s="323"/>
      <c r="K69" s="422" t="str">
        <f t="shared" si="4"/>
        <v/>
      </c>
      <c r="L69" s="422" t="str">
        <f t="shared" si="5"/>
        <v/>
      </c>
      <c r="M69" s="422" t="str">
        <f t="shared" si="6"/>
        <v/>
      </c>
    </row>
    <row r="70" spans="1:13" s="324" customFormat="1" ht="15" hidden="1" customHeight="1">
      <c r="A70" s="359">
        <f>+A69+0.1</f>
        <v>26.200000000000003</v>
      </c>
      <c r="B70" s="318" t="s">
        <v>48</v>
      </c>
      <c r="C70" s="319"/>
      <c r="D70" s="319"/>
      <c r="E70" s="319"/>
      <c r="F70" s="320"/>
      <c r="G70" s="321"/>
      <c r="H70" s="322"/>
      <c r="I70" s="323"/>
      <c r="J70" s="323"/>
      <c r="K70" s="422" t="str">
        <f t="shared" si="4"/>
        <v/>
      </c>
      <c r="L70" s="422" t="str">
        <f t="shared" si="5"/>
        <v/>
      </c>
      <c r="M70" s="422" t="str">
        <f t="shared" si="6"/>
        <v/>
      </c>
    </row>
    <row r="71" spans="1:13" s="324" customFormat="1" ht="15" customHeight="1">
      <c r="A71" s="359">
        <v>26.1</v>
      </c>
      <c r="B71" s="318" t="s">
        <v>82</v>
      </c>
      <c r="C71" s="319">
        <v>10</v>
      </c>
      <c r="D71" s="319">
        <v>10</v>
      </c>
      <c r="E71" s="319">
        <v>10</v>
      </c>
      <c r="F71" s="357">
        <f>+'Ekamut-caxs'!D70</f>
        <v>10</v>
      </c>
      <c r="G71" s="321"/>
      <c r="H71" s="322"/>
      <c r="I71" s="323"/>
      <c r="J71" s="323"/>
      <c r="K71" s="422" t="str">
        <f t="shared" si="4"/>
        <v/>
      </c>
      <c r="L71" s="422" t="str">
        <f t="shared" si="5"/>
        <v/>
      </c>
      <c r="M71" s="422" t="str">
        <f t="shared" si="6"/>
        <v/>
      </c>
    </row>
    <row r="72" spans="1:13" s="24" customFormat="1" ht="17.25">
      <c r="A72" s="314">
        <f>+A68+1</f>
        <v>27</v>
      </c>
      <c r="B72" s="342" t="s">
        <v>37</v>
      </c>
      <c r="C72" s="361">
        <f>+F72</f>
        <v>1730.6</v>
      </c>
      <c r="D72" s="361">
        <f>+F72</f>
        <v>1730.6</v>
      </c>
      <c r="E72" s="361">
        <f>+F72</f>
        <v>1730.6</v>
      </c>
      <c r="F72" s="353">
        <f>+'Deb. ev kreditor'!D59-'Deb. ev kreditor'!D55</f>
        <v>1730.6</v>
      </c>
      <c r="G72" s="187"/>
      <c r="H72" s="112">
        <f>+F72-'Deb. ev kreditor'!F59</f>
        <v>0</v>
      </c>
      <c r="I72" s="14"/>
      <c r="J72" s="14"/>
      <c r="K72" s="422" t="str">
        <f t="shared" si="4"/>
        <v/>
      </c>
      <c r="L72" s="422" t="str">
        <f t="shared" si="5"/>
        <v/>
      </c>
      <c r="M72" s="422" t="str">
        <f t="shared" si="6"/>
        <v/>
      </c>
    </row>
    <row r="73" spans="1:13" s="24" customFormat="1" ht="17.25" hidden="1">
      <c r="A73" s="362">
        <f>+A72+1</f>
        <v>28</v>
      </c>
      <c r="B73" s="190" t="s">
        <v>83</v>
      </c>
      <c r="C73" s="146"/>
      <c r="D73" s="146"/>
      <c r="E73" s="146"/>
      <c r="F73" s="107"/>
      <c r="G73" s="187"/>
      <c r="H73" s="315" t="s">
        <v>196</v>
      </c>
      <c r="I73" s="60"/>
      <c r="J73" s="60"/>
      <c r="K73" s="422" t="str">
        <f t="shared" si="4"/>
        <v/>
      </c>
      <c r="L73" s="422" t="str">
        <f t="shared" si="5"/>
        <v/>
      </c>
      <c r="M73" s="422" t="str">
        <f t="shared" si="6"/>
        <v/>
      </c>
    </row>
    <row r="74" spans="1:13" s="25" customFormat="1" ht="17.25" hidden="1">
      <c r="A74" s="13" t="s">
        <v>55</v>
      </c>
      <c r="B74" s="339" t="s">
        <v>58</v>
      </c>
      <c r="C74" s="352">
        <f>C75+C82</f>
        <v>0</v>
      </c>
      <c r="D74" s="352">
        <f>D75+D82</f>
        <v>0</v>
      </c>
      <c r="E74" s="352">
        <f>E75+E82</f>
        <v>0</v>
      </c>
      <c r="F74" s="352">
        <f>F75+F82</f>
        <v>0</v>
      </c>
      <c r="G74" s="341"/>
      <c r="H74" s="60"/>
      <c r="I74" s="60"/>
      <c r="J74" s="60"/>
      <c r="K74" s="422" t="str">
        <f t="shared" si="4"/>
        <v/>
      </c>
      <c r="L74" s="422" t="str">
        <f t="shared" si="5"/>
        <v/>
      </c>
      <c r="M74" s="422" t="str">
        <f t="shared" si="6"/>
        <v/>
      </c>
    </row>
    <row r="75" spans="1:13" s="24" customFormat="1" ht="17.25" hidden="1">
      <c r="A75" s="312">
        <v>1</v>
      </c>
      <c r="B75" s="190" t="s">
        <v>87</v>
      </c>
      <c r="C75" s="360">
        <f>SUM(C76:C81)</f>
        <v>0</v>
      </c>
      <c r="D75" s="360">
        <f>SUM(D76:D81)</f>
        <v>0</v>
      </c>
      <c r="E75" s="360">
        <f>SUM(E76:E81)</f>
        <v>0</v>
      </c>
      <c r="F75" s="353">
        <f>SUM(F76:F81)</f>
        <v>0</v>
      </c>
      <c r="G75" s="187"/>
      <c r="H75" s="36"/>
      <c r="I75" s="29"/>
      <c r="J75" s="29"/>
      <c r="K75" s="422" t="str">
        <f t="shared" si="4"/>
        <v/>
      </c>
      <c r="L75" s="422" t="str">
        <f t="shared" si="5"/>
        <v/>
      </c>
      <c r="M75" s="422" t="str">
        <f t="shared" si="6"/>
        <v/>
      </c>
    </row>
    <row r="76" spans="1:13" s="324" customFormat="1" ht="16.5" hidden="1" customHeight="1">
      <c r="A76" s="359">
        <f t="shared" ref="A76:A81" si="21">+A75+0.1</f>
        <v>1.1000000000000001</v>
      </c>
      <c r="B76" s="318" t="s">
        <v>84</v>
      </c>
      <c r="C76" s="319"/>
      <c r="D76" s="319"/>
      <c r="E76" s="319"/>
      <c r="F76" s="320"/>
      <c r="G76" s="321"/>
      <c r="H76" s="322"/>
      <c r="I76" s="323"/>
      <c r="J76" s="323"/>
      <c r="K76" s="422" t="str">
        <f t="shared" si="4"/>
        <v/>
      </c>
      <c r="L76" s="422" t="str">
        <f t="shared" si="5"/>
        <v/>
      </c>
      <c r="M76" s="422" t="str">
        <f t="shared" si="6"/>
        <v/>
      </c>
    </row>
    <row r="77" spans="1:13" s="324" customFormat="1" ht="16.5" hidden="1" customHeight="1">
      <c r="A77" s="317">
        <v>1.1000000000000001</v>
      </c>
      <c r="B77" s="318" t="s">
        <v>85</v>
      </c>
      <c r="C77" s="319"/>
      <c r="D77" s="319"/>
      <c r="E77" s="319"/>
      <c r="F77" s="320"/>
      <c r="G77" s="321"/>
      <c r="H77" s="322"/>
      <c r="I77" s="323"/>
      <c r="J77" s="323"/>
      <c r="K77" s="422" t="str">
        <f t="shared" si="4"/>
        <v/>
      </c>
      <c r="L77" s="422" t="str">
        <f t="shared" si="5"/>
        <v/>
      </c>
      <c r="M77" s="422" t="str">
        <f t="shared" si="6"/>
        <v/>
      </c>
    </row>
    <row r="78" spans="1:13" s="324" customFormat="1" ht="16.5" hidden="1" customHeight="1">
      <c r="A78" s="359">
        <f t="shared" si="21"/>
        <v>1.2000000000000002</v>
      </c>
      <c r="B78" s="318" t="s">
        <v>86</v>
      </c>
      <c r="C78" s="319"/>
      <c r="D78" s="319"/>
      <c r="E78" s="319"/>
      <c r="F78" s="320"/>
      <c r="G78" s="321"/>
      <c r="H78" s="322"/>
      <c r="I78" s="323"/>
      <c r="J78" s="323"/>
      <c r="K78" s="422" t="str">
        <f t="shared" si="4"/>
        <v/>
      </c>
      <c r="L78" s="422" t="str">
        <f t="shared" si="5"/>
        <v/>
      </c>
      <c r="M78" s="422" t="str">
        <f t="shared" si="6"/>
        <v/>
      </c>
    </row>
    <row r="79" spans="1:13" s="324" customFormat="1" ht="16.5" hidden="1" customHeight="1">
      <c r="A79" s="317">
        <f t="shared" si="21"/>
        <v>1.3000000000000003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22" t="str">
        <f t="shared" ref="K79:K89" si="22">IF((D79-C79)&lt;0, ("սխալ"),"")</f>
        <v/>
      </c>
      <c r="L79" s="422" t="str">
        <f t="shared" ref="L79:L89" si="23">IF((E79-D79)&lt;0, ("սխալ"),"")</f>
        <v/>
      </c>
      <c r="M79" s="422" t="str">
        <f t="shared" ref="M79:M89" si="24">IF((F79-E79)&lt;0, ("սխալ"),"")</f>
        <v/>
      </c>
    </row>
    <row r="80" spans="1:13" s="324" customFormat="1" ht="16.5" hidden="1" customHeight="1">
      <c r="A80" s="317">
        <f t="shared" si="21"/>
        <v>1.4000000000000004</v>
      </c>
      <c r="B80" s="318" t="s">
        <v>64</v>
      </c>
      <c r="C80" s="319"/>
      <c r="D80" s="319"/>
      <c r="E80" s="319"/>
      <c r="F80" s="320"/>
      <c r="G80" s="321"/>
      <c r="H80" s="322"/>
      <c r="I80" s="323"/>
      <c r="J80" s="323"/>
      <c r="K80" s="422" t="str">
        <f t="shared" si="22"/>
        <v/>
      </c>
      <c r="L80" s="422" t="str">
        <f t="shared" si="23"/>
        <v/>
      </c>
      <c r="M80" s="422" t="str">
        <f t="shared" si="24"/>
        <v/>
      </c>
    </row>
    <row r="81" spans="1:13" s="24" customFormat="1" ht="17.25" hidden="1">
      <c r="A81" s="358">
        <f t="shared" si="21"/>
        <v>1.5000000000000004</v>
      </c>
      <c r="B81" s="143"/>
      <c r="C81" s="146"/>
      <c r="D81" s="146"/>
      <c r="E81" s="146"/>
      <c r="F81" s="107"/>
      <c r="G81" s="187"/>
      <c r="H81" s="33" t="s">
        <v>249</v>
      </c>
      <c r="I81" s="14"/>
      <c r="J81" s="14"/>
      <c r="K81" s="422" t="str">
        <f t="shared" si="22"/>
        <v/>
      </c>
      <c r="L81" s="422" t="str">
        <f t="shared" si="23"/>
        <v/>
      </c>
      <c r="M81" s="422" t="str">
        <f t="shared" si="24"/>
        <v/>
      </c>
    </row>
    <row r="82" spans="1:13" s="24" customFormat="1" ht="34.5" hidden="1">
      <c r="A82" s="312">
        <v>2</v>
      </c>
      <c r="B82" s="190" t="s">
        <v>88</v>
      </c>
      <c r="C82" s="360">
        <f t="shared" ref="C82:E82" si="25">SUM(C83:C85)</f>
        <v>0</v>
      </c>
      <c r="D82" s="360">
        <f t="shared" si="25"/>
        <v>0</v>
      </c>
      <c r="E82" s="360">
        <f t="shared" si="25"/>
        <v>0</v>
      </c>
      <c r="F82" s="353">
        <f>SUM(F83:F85)</f>
        <v>0</v>
      </c>
      <c r="G82" s="187"/>
      <c r="H82" s="36"/>
      <c r="I82" s="29"/>
      <c r="J82" s="29"/>
      <c r="K82" s="422" t="str">
        <f t="shared" si="22"/>
        <v/>
      </c>
      <c r="L82" s="422" t="str">
        <f t="shared" si="23"/>
        <v/>
      </c>
      <c r="M82" s="422" t="str">
        <f t="shared" si="24"/>
        <v/>
      </c>
    </row>
    <row r="83" spans="1:13" s="324" customFormat="1" ht="16.5" hidden="1" customHeight="1">
      <c r="A83" s="359">
        <f>+A82+0.1</f>
        <v>2.1</v>
      </c>
      <c r="B83" s="318" t="s">
        <v>60</v>
      </c>
      <c r="C83" s="319"/>
      <c r="D83" s="319"/>
      <c r="E83" s="319"/>
      <c r="F83" s="320"/>
      <c r="G83" s="321"/>
      <c r="H83" s="322"/>
      <c r="I83" s="323"/>
      <c r="J83" s="323"/>
      <c r="K83" s="422" t="str">
        <f t="shared" si="22"/>
        <v/>
      </c>
      <c r="L83" s="422" t="str">
        <f t="shared" si="23"/>
        <v/>
      </c>
      <c r="M83" s="422" t="str">
        <f t="shared" si="24"/>
        <v/>
      </c>
    </row>
    <row r="84" spans="1:13" s="324" customFormat="1" ht="16.5" hidden="1" customHeight="1">
      <c r="A84" s="359">
        <f>+A83+0.1</f>
        <v>2.2000000000000002</v>
      </c>
      <c r="B84" s="318" t="s">
        <v>59</v>
      </c>
      <c r="C84" s="319"/>
      <c r="D84" s="319"/>
      <c r="E84" s="319"/>
      <c r="F84" s="320"/>
      <c r="G84" s="321"/>
      <c r="H84" s="322"/>
      <c r="I84" s="323"/>
      <c r="J84" s="323"/>
      <c r="K84" s="422" t="str">
        <f t="shared" si="22"/>
        <v/>
      </c>
      <c r="L84" s="422" t="str">
        <f t="shared" si="23"/>
        <v/>
      </c>
      <c r="M84" s="422" t="str">
        <f t="shared" si="24"/>
        <v/>
      </c>
    </row>
    <row r="85" spans="1:13" s="324" customFormat="1" ht="16.5" hidden="1" customHeight="1">
      <c r="A85" s="359">
        <f>+A84+0.1</f>
        <v>2.3000000000000003</v>
      </c>
      <c r="B85" s="318" t="s">
        <v>49</v>
      </c>
      <c r="C85" s="319"/>
      <c r="D85" s="319"/>
      <c r="E85" s="319"/>
      <c r="F85" s="320"/>
      <c r="G85" s="321"/>
      <c r="H85" s="322"/>
      <c r="I85" s="323"/>
      <c r="J85" s="323"/>
      <c r="K85" s="422" t="str">
        <f t="shared" si="22"/>
        <v/>
      </c>
      <c r="L85" s="422" t="str">
        <f t="shared" si="23"/>
        <v/>
      </c>
      <c r="M85" s="422" t="str">
        <f t="shared" si="24"/>
        <v/>
      </c>
    </row>
    <row r="86" spans="1:13" s="25" customFormat="1" ht="42" customHeight="1">
      <c r="A86" s="13" t="s">
        <v>55</v>
      </c>
      <c r="B86" s="339" t="s">
        <v>143</v>
      </c>
      <c r="C86" s="352">
        <f t="shared" ref="C86:E86" si="26">SUM(C87:C88)</f>
        <v>482.19999999999993</v>
      </c>
      <c r="D86" s="352">
        <f t="shared" si="26"/>
        <v>964.39999999999986</v>
      </c>
      <c r="E86" s="352">
        <f t="shared" si="26"/>
        <v>1446.6</v>
      </c>
      <c r="F86" s="352">
        <f>SUM(F87:F88)</f>
        <v>1928.8</v>
      </c>
      <c r="G86" s="341"/>
      <c r="H86" s="37"/>
      <c r="I86" s="30"/>
      <c r="J86" s="30"/>
      <c r="K86" s="422" t="str">
        <f t="shared" si="22"/>
        <v/>
      </c>
      <c r="L86" s="422" t="str">
        <f t="shared" si="23"/>
        <v/>
      </c>
      <c r="M86" s="422" t="str">
        <f t="shared" si="24"/>
        <v/>
      </c>
    </row>
    <row r="87" spans="1:13" s="25" customFormat="1" ht="17.25">
      <c r="A87" s="314">
        <v>1</v>
      </c>
      <c r="B87" s="143" t="s">
        <v>15</v>
      </c>
      <c r="C87" s="360">
        <f>+F87/12*3</f>
        <v>482.19999999999993</v>
      </c>
      <c r="D87" s="360">
        <f>+F87/12*6</f>
        <v>964.39999999999986</v>
      </c>
      <c r="E87" s="360">
        <f>+F87/12*9</f>
        <v>1446.6</v>
      </c>
      <c r="F87" s="107">
        <v>1928.8</v>
      </c>
      <c r="G87" s="187"/>
      <c r="H87" s="316">
        <f>+H11-F89</f>
        <v>1928.8200000000179</v>
      </c>
      <c r="I87" s="30"/>
      <c r="J87" s="30"/>
      <c r="K87" s="422" t="str">
        <f t="shared" si="22"/>
        <v/>
      </c>
      <c r="L87" s="422" t="str">
        <f t="shared" si="23"/>
        <v/>
      </c>
      <c r="M87" s="422" t="str">
        <f t="shared" si="24"/>
        <v/>
      </c>
    </row>
    <row r="88" spans="1:13" s="25" customFormat="1" ht="17.25" hidden="1">
      <c r="A88" s="314">
        <v>2</v>
      </c>
      <c r="B88" s="143"/>
      <c r="C88" s="146"/>
      <c r="D88" s="146"/>
      <c r="E88" s="146"/>
      <c r="F88" s="107"/>
      <c r="G88" s="187"/>
      <c r="H88" s="53"/>
      <c r="I88" s="30"/>
      <c r="J88" s="30"/>
      <c r="K88" s="422" t="str">
        <f t="shared" si="22"/>
        <v/>
      </c>
      <c r="L88" s="422" t="str">
        <f t="shared" si="23"/>
        <v/>
      </c>
      <c r="M88" s="422" t="str">
        <f t="shared" si="24"/>
        <v/>
      </c>
    </row>
    <row r="89" spans="1:13" s="25" customFormat="1" ht="51" customHeight="1">
      <c r="A89" s="338" t="s">
        <v>38</v>
      </c>
      <c r="B89" s="339" t="s">
        <v>39</v>
      </c>
      <c r="C89" s="352">
        <f>C12+C13-C30</f>
        <v>2466.8500000000058</v>
      </c>
      <c r="D89" s="352">
        <f>D12+D13-D30</f>
        <v>3069.6999999999971</v>
      </c>
      <c r="E89" s="352">
        <f>E12+E13-E30</f>
        <v>3660.0499999999811</v>
      </c>
      <c r="F89" s="352">
        <f>F12+F13-F30</f>
        <v>5775.4799999999814</v>
      </c>
      <c r="G89" s="341"/>
      <c r="H89" s="452" t="s">
        <v>189</v>
      </c>
      <c r="I89" s="452"/>
      <c r="J89" s="111"/>
      <c r="K89" s="422" t="str">
        <f t="shared" si="22"/>
        <v/>
      </c>
      <c r="L89" s="422" t="str">
        <f t="shared" si="23"/>
        <v/>
      </c>
      <c r="M89" s="422" t="str">
        <f t="shared" si="24"/>
        <v/>
      </c>
    </row>
    <row r="90" spans="1:13" s="25" customFormat="1" ht="30" customHeight="1">
      <c r="A90" s="165"/>
      <c r="B90" s="343"/>
      <c r="C90" s="344"/>
      <c r="D90" s="344"/>
      <c r="E90" s="344"/>
      <c r="H90" s="37"/>
      <c r="I90" s="30"/>
      <c r="J90" s="30"/>
      <c r="K90" s="145" t="str">
        <f>IF((H90-F90)&lt;0, (0),"")</f>
        <v/>
      </c>
      <c r="L90" s="145" t="str">
        <f t="shared" ref="L90:M92" si="27">IF((I90-H90)&lt;0, (0),"")</f>
        <v/>
      </c>
      <c r="M90" s="145" t="str">
        <f t="shared" si="27"/>
        <v/>
      </c>
    </row>
    <row r="91" spans="1:13" s="5" customFormat="1" ht="31.5" hidden="1" customHeight="1">
      <c r="B91" s="345" t="s">
        <v>2</v>
      </c>
      <c r="C91" s="346"/>
      <c r="D91" s="346"/>
      <c r="E91" s="185" t="s">
        <v>288</v>
      </c>
      <c r="F91" s="185"/>
      <c r="G91" s="185"/>
      <c r="H91" s="60"/>
      <c r="I91" s="14"/>
      <c r="J91" s="14"/>
      <c r="K91" s="145" t="e">
        <f>IF((H91-E91)&lt;0, (0),"")</f>
        <v>#VALUE!</v>
      </c>
      <c r="L91" s="145" t="str">
        <f t="shared" si="27"/>
        <v/>
      </c>
      <c r="M91" s="145" t="str">
        <f t="shared" si="27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7"/>
      <c r="H92" s="348"/>
      <c r="I92" s="27"/>
      <c r="J92" s="27"/>
      <c r="K92" s="145"/>
      <c r="L92" s="145" t="str">
        <f t="shared" si="27"/>
        <v/>
      </c>
      <c r="M92" s="145" t="str">
        <f t="shared" si="27"/>
        <v/>
      </c>
    </row>
    <row r="93" spans="1:13" s="2" customFormat="1" ht="36.75" hidden="1" customHeight="1">
      <c r="B93" s="349" t="s">
        <v>6</v>
      </c>
      <c r="C93" s="30"/>
      <c r="D93" s="30"/>
      <c r="E93" s="185" t="str">
        <f>+'Ekamut-caxs'!D76</f>
        <v>Հ. Թերզյան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3"/>
      <c r="C94" s="27"/>
      <c r="D94" s="27"/>
      <c r="E94" s="182" t="s">
        <v>92</v>
      </c>
      <c r="F94" s="182"/>
      <c r="G94" s="347"/>
      <c r="H94" s="348"/>
      <c r="I94" s="27"/>
      <c r="J94" s="27"/>
      <c r="K94" s="145"/>
      <c r="L94" s="145"/>
      <c r="M94" s="145"/>
    </row>
    <row r="95" spans="1:13" s="2" customFormat="1" hidden="1">
      <c r="B95" s="333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50" t="s">
        <v>210</v>
      </c>
      <c r="C96" s="450"/>
      <c r="D96" s="450"/>
      <c r="E96" s="450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0" zoomScaleSheetLayoutView="100" workbookViewId="0">
      <selection activeCell="C61" sqref="C61"/>
    </sheetView>
  </sheetViews>
  <sheetFormatPr defaultColWidth="9.140625" defaultRowHeight="13.5"/>
  <cols>
    <col min="1" max="1" width="7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6" t="s">
        <v>53</v>
      </c>
      <c r="B1" s="456"/>
      <c r="C1" s="456"/>
      <c r="D1" s="456"/>
      <c r="E1" s="456"/>
      <c r="F1" s="456"/>
    </row>
    <row r="2" spans="1:9" s="7" customFormat="1" ht="20.25">
      <c r="A2" s="448" t="str">
        <f>+'Ekamut-caxs'!A7</f>
        <v xml:space="preserve">«Երևանի հ․83 մսուր-մանկապարտեզ» ՀՈԱԿ-ի </v>
      </c>
      <c r="B2" s="448"/>
      <c r="C2" s="448"/>
      <c r="D2" s="448"/>
      <c r="E2" s="448"/>
      <c r="F2" s="448"/>
      <c r="G2" s="4"/>
      <c r="H2" s="4"/>
    </row>
    <row r="3" spans="1:9" ht="41.25" customHeight="1">
      <c r="A3" s="459" t="s">
        <v>276</v>
      </c>
      <c r="B3" s="459"/>
      <c r="C3" s="459"/>
      <c r="D3" s="459"/>
      <c r="E3" s="459"/>
      <c r="F3" s="459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3" t="s">
        <v>201</v>
      </c>
      <c r="D5" s="103" t="s">
        <v>202</v>
      </c>
      <c r="E5" s="379" t="s">
        <v>50</v>
      </c>
      <c r="F5" s="370" t="s">
        <v>203</v>
      </c>
      <c r="H5" s="164" t="s">
        <v>214</v>
      </c>
    </row>
    <row r="6" spans="1:9" s="7" customFormat="1" ht="17.25">
      <c r="A6" s="151" t="s">
        <v>7</v>
      </c>
      <c r="B6" s="380" t="s">
        <v>137</v>
      </c>
      <c r="C6" s="141">
        <f>SUM(C7:C8,C11,C14:C19,C22:C23)</f>
        <v>77962.899999999994</v>
      </c>
      <c r="D6" s="141">
        <f>SUM(D7:D8,D11,D14:D19,D22:D23)</f>
        <v>87605.8</v>
      </c>
      <c r="E6" s="141">
        <f t="shared" ref="E6:E64" si="0">D6-C6</f>
        <v>9642.9000000000087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26">
        <v>73069.899999999994</v>
      </c>
      <c r="D7" s="108">
        <f>+'Ekamut-caxs'!D11</f>
        <v>80478.2</v>
      </c>
      <c r="E7" s="108">
        <f t="shared" si="0"/>
        <v>7408.3000000000029</v>
      </c>
      <c r="F7" s="108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8">
        <f>SUM(C9:C10)</f>
        <v>68</v>
      </c>
      <c r="D8" s="108">
        <f>SUM(D9:D10)</f>
        <v>72</v>
      </c>
      <c r="E8" s="108">
        <f t="shared" si="0"/>
        <v>4</v>
      </c>
      <c r="F8" s="108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68</v>
      </c>
      <c r="D9" s="389">
        <f>+'Ekamut-caxs'!D13</f>
        <v>72</v>
      </c>
      <c r="E9" s="394">
        <f t="shared" si="0"/>
        <v>4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8">
        <f>SUM(C12:C13)</f>
        <v>1703.3</v>
      </c>
      <c r="D11" s="108">
        <f>SUM(D12:D13)</f>
        <v>1904.4</v>
      </c>
      <c r="E11" s="108">
        <f t="shared" si="0"/>
        <v>201.10000000000014</v>
      </c>
      <c r="F11" s="108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417.5</v>
      </c>
      <c r="D12" s="389">
        <f>+'Ekamut-caxs'!D16</f>
        <v>1426.2</v>
      </c>
      <c r="E12" s="394">
        <f t="shared" si="0"/>
        <v>1008.7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1285.8</v>
      </c>
      <c r="D13" s="389">
        <f>+'Ekamut-caxs'!D17</f>
        <v>478.2</v>
      </c>
      <c r="E13" s="394">
        <f t="shared" si="0"/>
        <v>-807.59999999999991</v>
      </c>
      <c r="F13" s="389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8"/>
      <c r="D14" s="108">
        <f>+'Ekamut-caxs'!D19</f>
        <v>1800</v>
      </c>
      <c r="E14" s="108">
        <f t="shared" si="0"/>
        <v>1800</v>
      </c>
      <c r="F14" s="104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3112.5</v>
      </c>
      <c r="D19" s="109">
        <f>SUM(D20:D21)</f>
        <v>3342.1</v>
      </c>
      <c r="E19" s="108">
        <f t="shared" si="0"/>
        <v>229.59999999999991</v>
      </c>
      <c r="F19" s="104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427">
        <v>3112.5</v>
      </c>
      <c r="D20" s="389">
        <f>+'Ekamut-caxs'!D25</f>
        <v>3342.1</v>
      </c>
      <c r="E20" s="394">
        <f t="shared" si="0"/>
        <v>229.59999999999991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09">
        <v>9.1999999999999993</v>
      </c>
      <c r="D23" s="108">
        <f>+'Ekamut-caxs'!D18</f>
        <v>9.1</v>
      </c>
      <c r="E23" s="108">
        <f>D23-C23</f>
        <v>-9.9999999999999645E-2</v>
      </c>
      <c r="F23" s="108"/>
      <c r="G23" s="32" t="s">
        <v>283</v>
      </c>
    </row>
    <row r="24" spans="1:7" s="7" customFormat="1" ht="17.25">
      <c r="A24" s="151" t="s">
        <v>11</v>
      </c>
      <c r="B24" s="380" t="s">
        <v>138</v>
      </c>
      <c r="C24" s="381">
        <f>SUM(C25,C28:C34,C38:C60,C62:C63)</f>
        <v>77130.000000000015</v>
      </c>
      <c r="D24" s="381">
        <f>SUM(D25,D28:D34,D38:D60,D62:D63)</f>
        <v>87475.819999999992</v>
      </c>
      <c r="E24" s="141">
        <f t="shared" si="0"/>
        <v>10345.819999999978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426">
        <v>56678</v>
      </c>
      <c r="D25" s="109">
        <f>+'Ekamut-caxs'!D32</f>
        <v>60779.199999999997</v>
      </c>
      <c r="E25" s="108">
        <f t="shared" si="0"/>
        <v>4101.1999999999971</v>
      </c>
      <c r="F25" s="104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950</v>
      </c>
      <c r="D26" s="389">
        <v>950</v>
      </c>
      <c r="E26" s="394">
        <f>D26-C26</f>
        <v>0</v>
      </c>
      <c r="F26" s="389"/>
    </row>
    <row r="27" spans="1:7" s="395" customFormat="1" ht="17.25">
      <c r="A27" s="392">
        <v>1.2</v>
      </c>
      <c r="B27" s="393" t="s">
        <v>259</v>
      </c>
      <c r="C27" s="389"/>
      <c r="D27" s="389">
        <f>+'Ekamut-caxs'!D34</f>
        <v>0</v>
      </c>
      <c r="E27" s="394">
        <f>D27-C27</f>
        <v>0</v>
      </c>
      <c r="F27" s="389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426">
        <v>12967.8</v>
      </c>
      <c r="D28" s="109">
        <f>+'Ekamut-caxs'!D35</f>
        <v>14037.920000000002</v>
      </c>
      <c r="E28" s="108">
        <f t="shared" si="0"/>
        <v>1070.1200000000026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426">
        <v>2554.6999999999998</v>
      </c>
      <c r="D29" s="109">
        <f>+'Ekamut-caxs'!D36</f>
        <v>3430.3</v>
      </c>
      <c r="E29" s="108">
        <f t="shared" si="0"/>
        <v>875.60000000000036</v>
      </c>
      <c r="F29" s="104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426">
        <v>1925.1</v>
      </c>
      <c r="D30" s="109">
        <f>+'Ekamut-caxs'!D37</f>
        <v>1671.3</v>
      </c>
      <c r="E30" s="108">
        <f t="shared" si="0"/>
        <v>-253.79999999999995</v>
      </c>
      <c r="F30" s="104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426">
        <v>269.60000000000002</v>
      </c>
      <c r="D31" s="109">
        <f>+'Ekamut-caxs'!D38</f>
        <v>336.4</v>
      </c>
      <c r="E31" s="108">
        <f t="shared" si="0"/>
        <v>66.799999999999955</v>
      </c>
      <c r="F31" s="104"/>
      <c r="G31" s="61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426">
        <v>150.80000000000001</v>
      </c>
      <c r="D32" s="109">
        <f>+'Ekamut-caxs'!D39</f>
        <v>148</v>
      </c>
      <c r="E32" s="108">
        <f t="shared" si="0"/>
        <v>-2.8000000000000114</v>
      </c>
      <c r="F32" s="104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09">
        <f>SUM(C35:C37)</f>
        <v>115.2</v>
      </c>
      <c r="D34" s="109">
        <f>SUM(D35:D37)</f>
        <v>115.2</v>
      </c>
      <c r="E34" s="108">
        <f t="shared" si="0"/>
        <v>0</v>
      </c>
      <c r="F34" s="104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/>
      <c r="D35" s="389">
        <f>+'Ekamut-caxs'!D42</f>
        <v>0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57.6</v>
      </c>
      <c r="D36" s="389">
        <f>+'Ekamut-caxs'!D43</f>
        <v>57.6</v>
      </c>
      <c r="E36" s="394">
        <f t="shared" si="0"/>
        <v>0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57.6</v>
      </c>
      <c r="D37" s="389">
        <f>+'Ekamut-caxs'!D44</f>
        <v>57.6</v>
      </c>
      <c r="E37" s="394">
        <f t="shared" si="0"/>
        <v>0</v>
      </c>
      <c r="F37" s="389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09">
        <v>5</v>
      </c>
      <c r="D38" s="109">
        <f>+'Ekamut-caxs'!D45</f>
        <v>5</v>
      </c>
      <c r="E38" s="108">
        <f t="shared" si="0"/>
        <v>0</v>
      </c>
      <c r="F38" s="104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426">
        <v>562.79999999999995</v>
      </c>
      <c r="D39" s="109">
        <f>+'Ekamut-caxs'!D46</f>
        <v>882</v>
      </c>
      <c r="E39" s="108">
        <f t="shared" si="0"/>
        <v>319.20000000000005</v>
      </c>
      <c r="F39" s="104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426">
        <v>166</v>
      </c>
      <c r="D40" s="109">
        <f>+'Ekamut-caxs'!D47</f>
        <v>167.39999999999998</v>
      </c>
      <c r="E40" s="108">
        <f t="shared" si="0"/>
        <v>1.3999999999999773</v>
      </c>
      <c r="F40" s="104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09">
        <v>880</v>
      </c>
      <c r="D41" s="109">
        <f>+'Ekamut-caxs'!D48</f>
        <v>880</v>
      </c>
      <c r="E41" s="108">
        <f t="shared" si="0"/>
        <v>0</v>
      </c>
      <c r="F41" s="104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09">
        <v>400</v>
      </c>
      <c r="D42" s="109">
        <f>+'Ekamut-caxs'!D49</f>
        <v>600</v>
      </c>
      <c r="E42" s="108">
        <f t="shared" si="0"/>
        <v>200</v>
      </c>
      <c r="F42" s="104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426">
        <v>19.600000000000001</v>
      </c>
      <c r="D43" s="109">
        <f>+'Ekamut-caxs'!D50</f>
        <v>10</v>
      </c>
      <c r="E43" s="108">
        <f>D43-C43</f>
        <v>-9.6000000000000014</v>
      </c>
      <c r="F43" s="104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09"/>
      <c r="D44" s="109">
        <f>+'Ekamut-caxs'!D51</f>
        <v>60</v>
      </c>
      <c r="E44" s="108">
        <f t="shared" si="0"/>
        <v>60</v>
      </c>
      <c r="F44" s="104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8"/>
      <c r="D45" s="109">
        <f>+'Ekamut-caxs'!D52</f>
        <v>500</v>
      </c>
      <c r="E45" s="108">
        <f t="shared" si="0"/>
        <v>500</v>
      </c>
      <c r="F45" s="104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426">
        <v>120.7</v>
      </c>
      <c r="D46" s="109">
        <f>+'Ekamut-caxs'!D53</f>
        <v>150</v>
      </c>
      <c r="E46" s="108">
        <f>D46-C46</f>
        <v>29.299999999999997</v>
      </c>
      <c r="F46" s="104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09">
        <v>108</v>
      </c>
      <c r="D49" s="109">
        <f>+'Ekamut-caxs'!D56</f>
        <v>70</v>
      </c>
      <c r="E49" s="108">
        <f t="shared" si="0"/>
        <v>-38</v>
      </c>
      <c r="F49" s="104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09">
        <v>107</v>
      </c>
      <c r="D50" s="109">
        <f>+'Ekamut-caxs'!D57</f>
        <v>14</v>
      </c>
      <c r="E50" s="108">
        <f t="shared" si="0"/>
        <v>-93</v>
      </c>
      <c r="F50" s="104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8">
        <v>7</v>
      </c>
      <c r="D51" s="109">
        <f>+'Ekamut-caxs'!D58</f>
        <v>112</v>
      </c>
      <c r="E51" s="108">
        <f t="shared" si="0"/>
        <v>105</v>
      </c>
      <c r="F51" s="104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8"/>
      <c r="D52" s="109">
        <f>+'Ekamut-caxs'!D59</f>
        <v>3</v>
      </c>
      <c r="E52" s="108">
        <f t="shared" ref="E52:E63" si="4">D52-C52</f>
        <v>3</v>
      </c>
      <c r="F52" s="108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428">
        <v>12.7</v>
      </c>
      <c r="D53" s="109">
        <f>+'Ekamut-caxs'!D60</f>
        <v>0</v>
      </c>
      <c r="E53" s="108">
        <f t="shared" si="4"/>
        <v>-12.7</v>
      </c>
      <c r="F53" s="104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428">
        <v>20</v>
      </c>
      <c r="D55" s="109">
        <f>+'Ekamut-caxs'!D62</f>
        <v>72</v>
      </c>
      <c r="E55" s="108">
        <f t="shared" si="4"/>
        <v>52</v>
      </c>
      <c r="F55" s="108"/>
    </row>
    <row r="56" spans="1:7" s="19" customFormat="1" ht="17.25">
      <c r="A56" s="21">
        <f t="shared" si="3"/>
        <v>27</v>
      </c>
      <c r="B56" s="143" t="s">
        <v>260</v>
      </c>
      <c r="C56" s="108"/>
      <c r="D56" s="109"/>
      <c r="E56" s="108">
        <f t="shared" si="4"/>
        <v>0</v>
      </c>
      <c r="F56" s="108"/>
    </row>
    <row r="57" spans="1:7" s="19" customFormat="1" ht="17.25">
      <c r="A57" s="21">
        <f t="shared" si="3"/>
        <v>28</v>
      </c>
      <c r="B57" s="143" t="s">
        <v>261</v>
      </c>
      <c r="C57" s="108"/>
      <c r="D57" s="109"/>
      <c r="E57" s="108">
        <f t="shared" si="4"/>
        <v>0</v>
      </c>
      <c r="F57" s="108"/>
    </row>
    <row r="58" spans="1:7" s="19" customFormat="1" ht="17.25">
      <c r="A58" s="21">
        <f t="shared" si="3"/>
        <v>29</v>
      </c>
      <c r="B58" s="143" t="str">
        <f>+'Ekamut-caxs'!B66</f>
        <v>Դուրսգրվող գույքի վերագնահատման գծով</v>
      </c>
      <c r="C58" s="108"/>
      <c r="D58" s="109">
        <f>+'Ekamut-caxs'!D66</f>
        <v>0</v>
      </c>
      <c r="E58" s="108">
        <f>D58-C58</f>
        <v>0</v>
      </c>
      <c r="F58" s="372"/>
    </row>
    <row r="59" spans="1:7" s="19" customFormat="1" ht="17.25">
      <c r="A59" s="21">
        <f t="shared" si="3"/>
        <v>30</v>
      </c>
      <c r="B59" s="143" t="str">
        <f>+'Ekamut-caxs'!B67</f>
        <v>Կրակմարիչների լիցքավորում</v>
      </c>
      <c r="C59" s="108"/>
      <c r="D59" s="109">
        <f>+'Ekamut-caxs'!D67</f>
        <v>20</v>
      </c>
      <c r="E59" s="108">
        <f>D59-C59</f>
        <v>20</v>
      </c>
      <c r="F59" s="108"/>
      <c r="G59" s="32" t="s">
        <v>283</v>
      </c>
    </row>
    <row r="60" spans="1:7" s="19" customFormat="1" ht="17.25">
      <c r="A60" s="21">
        <f t="shared" si="3"/>
        <v>31</v>
      </c>
      <c r="B60" s="143" t="str">
        <f>+'Ekamut-caxs'!B68</f>
        <v>Հիմնական միջոցների մաշվածության գծով, որից՝</v>
      </c>
      <c r="C60" s="108"/>
      <c r="D60" s="109">
        <f>+'Ekamut-caxs'!D68</f>
        <v>3342.1</v>
      </c>
      <c r="E60" s="108">
        <f t="shared" si="4"/>
        <v>3342.1</v>
      </c>
      <c r="F60" s="108"/>
    </row>
    <row r="61" spans="1:7" s="395" customFormat="1" ht="17.25">
      <c r="A61" s="392">
        <f>+A60+0.1</f>
        <v>31.1</v>
      </c>
      <c r="B61" s="393" t="str">
        <f>+'Ekamut-caxs'!B69</f>
        <v>պայմանով (անհատույց) ստացված</v>
      </c>
      <c r="C61" s="427">
        <v>3342.1</v>
      </c>
      <c r="D61" s="389">
        <f>+'Ekamut-caxs'!D69</f>
        <v>3342.1</v>
      </c>
      <c r="E61" s="394">
        <f t="shared" si="4"/>
        <v>0</v>
      </c>
      <c r="F61" s="389"/>
    </row>
    <row r="62" spans="1:7" s="19" customFormat="1" ht="17.25">
      <c r="A62" s="21">
        <f>+A60+1</f>
        <v>32</v>
      </c>
      <c r="B62" s="143" t="str">
        <f>+'Ekamut-caxs'!B70</f>
        <v xml:space="preserve">Չփոխհատուցվող հարկերի գծով </v>
      </c>
      <c r="C62" s="108"/>
      <c r="D62" s="109">
        <f>+'Ekamut-caxs'!D70</f>
        <v>10</v>
      </c>
      <c r="E62" s="108">
        <f t="shared" si="4"/>
        <v>10</v>
      </c>
      <c r="F62" s="108"/>
    </row>
    <row r="63" spans="1:7" s="19" customFormat="1" ht="17.25">
      <c r="A63" s="21">
        <f>+A62+1</f>
        <v>33</v>
      </c>
      <c r="B63" s="143" t="str">
        <f>+'Ekamut-caxs'!B71</f>
        <v>Այլ ծախսերի գծով</v>
      </c>
      <c r="C63" s="108"/>
      <c r="D63" s="109">
        <f>+'Ekamut-caxs'!D71</f>
        <v>0</v>
      </c>
      <c r="E63" s="108">
        <f t="shared" si="4"/>
        <v>0</v>
      </c>
      <c r="F63" s="108"/>
    </row>
    <row r="64" spans="1:7" s="12" customFormat="1" ht="17.25">
      <c r="A64" s="382"/>
      <c r="B64" s="383" t="s">
        <v>78</v>
      </c>
      <c r="C64" s="141">
        <f>C6-C24</f>
        <v>832.89999999997963</v>
      </c>
      <c r="D64" s="141">
        <f>D6-D24</f>
        <v>129.98000000001048</v>
      </c>
      <c r="E64" s="141">
        <f t="shared" si="0"/>
        <v>-702.91999999996915</v>
      </c>
      <c r="F64" s="141"/>
    </row>
    <row r="65" spans="1:6" s="12" customFormat="1" ht="14.25">
      <c r="A65" s="44"/>
      <c r="B65" s="102"/>
      <c r="C65" s="113"/>
      <c r="D65" s="113"/>
      <c r="E65" s="113"/>
      <c r="F65" s="113"/>
    </row>
    <row r="66" spans="1:6" ht="24.75" customHeight="1">
      <c r="B66" s="384" t="s">
        <v>2</v>
      </c>
      <c r="C66" s="46"/>
      <c r="D66" s="458" t="s">
        <v>288</v>
      </c>
      <c r="E66" s="458"/>
      <c r="F66" s="45"/>
    </row>
    <row r="67" spans="1:6" ht="9.75" customHeight="1">
      <c r="B67" s="385"/>
      <c r="C67" s="66"/>
      <c r="D67" s="457" t="s">
        <v>5</v>
      </c>
      <c r="E67" s="457"/>
      <c r="F67" s="386"/>
    </row>
    <row r="68" spans="1:6" ht="24.75" customHeight="1">
      <c r="B68" s="384" t="s">
        <v>6</v>
      </c>
      <c r="C68" s="46"/>
      <c r="D68" s="458" t="str">
        <f>+'Ekamut-caxs'!D76</f>
        <v>Հ. Թերզյան</v>
      </c>
      <c r="E68" s="458"/>
      <c r="F68" s="45"/>
    </row>
    <row r="69" spans="1:6" ht="11.25" customHeight="1">
      <c r="B69" s="64"/>
      <c r="C69" s="66"/>
      <c r="D69" s="457" t="s">
        <v>5</v>
      </c>
      <c r="E69" s="457"/>
      <c r="F69" s="386"/>
    </row>
    <row r="70" spans="1:6">
      <c r="B70" s="387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0" zoomScaleSheetLayoutView="100" workbookViewId="0">
      <selection activeCell="D11" sqref="D1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7.42578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6" t="s">
        <v>79</v>
      </c>
      <c r="B1" s="456"/>
      <c r="C1" s="456"/>
      <c r="D1" s="456"/>
      <c r="E1" s="456"/>
      <c r="F1" s="456"/>
    </row>
    <row r="2" spans="1:20" s="7" customFormat="1" ht="20.25">
      <c r="A2" s="448" t="str">
        <f>+'Ekamut-caxs'!A7</f>
        <v xml:space="preserve">«Երևանի հ․83 մսուր-մանկապարտեզ» ՀՈԱԿ-ի </v>
      </c>
      <c r="B2" s="448"/>
      <c r="C2" s="448"/>
      <c r="D2" s="448"/>
      <c r="E2" s="448"/>
      <c r="F2" s="44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9" t="s">
        <v>277</v>
      </c>
      <c r="B3" s="459"/>
      <c r="C3" s="459"/>
      <c r="D3" s="459"/>
      <c r="E3" s="459"/>
      <c r="F3" s="459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3" t="s">
        <v>201</v>
      </c>
      <c r="D5" s="103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432">
        <v>4698.8999999999996</v>
      </c>
      <c r="D6" s="352">
        <f>+C82</f>
        <v>9434.9</v>
      </c>
      <c r="E6" s="105">
        <f t="shared" ref="E6:E68" si="0">D6-C6</f>
        <v>4736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5">
        <f>SUM(C8,C16:C23)</f>
        <v>85383.1</v>
      </c>
      <c r="D7" s="105">
        <f>SUM(D8:D9,D12,D16:D23)</f>
        <v>84254.599999999991</v>
      </c>
      <c r="E7" s="105">
        <f>D7-C7</f>
        <v>-1128.5000000000146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425">
        <v>83857.3</v>
      </c>
      <c r="D8" s="107">
        <f>+'Dramakan hosqer'!F14</f>
        <v>80478.2</v>
      </c>
      <c r="E8" s="107">
        <f>D8-C8</f>
        <v>-3379.1000000000058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7">
        <f>SUM(C10:C11)</f>
        <v>20</v>
      </c>
      <c r="D9" s="107">
        <f>SUM(D10:D11)</f>
        <v>72</v>
      </c>
      <c r="E9" s="107">
        <f t="shared" ref="E9:E15" si="1">D9-C9</f>
        <v>52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20</v>
      </c>
      <c r="D10" s="320">
        <f>+'Dramakan hosqer'!F16</f>
        <v>72</v>
      </c>
      <c r="E10" s="388">
        <f t="shared" si="1"/>
        <v>52</v>
      </c>
      <c r="F10" s="389"/>
      <c r="G10" s="390"/>
      <c r="H10" s="325"/>
      <c r="I10" s="325"/>
      <c r="J10" s="325"/>
      <c r="K10" s="325"/>
      <c r="L10" s="325"/>
      <c r="M10" s="325"/>
      <c r="N10" s="391"/>
      <c r="O10" s="391"/>
      <c r="P10" s="391"/>
      <c r="Q10" s="391"/>
      <c r="R10" s="391"/>
      <c r="S10" s="391"/>
      <c r="T10" s="391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8">
        <f t="shared" si="1"/>
        <v>0</v>
      </c>
      <c r="F11" s="389"/>
      <c r="G11" s="390"/>
      <c r="H11" s="325"/>
      <c r="I11" s="325"/>
      <c r="J11" s="325"/>
      <c r="K11" s="325"/>
      <c r="L11" s="325"/>
      <c r="M11" s="325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7">
        <f>SUM(C13:C15)</f>
        <v>2003.3</v>
      </c>
      <c r="D12" s="107">
        <f>SUM(D13:D15)</f>
        <v>1904.4</v>
      </c>
      <c r="E12" s="107">
        <f t="shared" si="1"/>
        <v>-98.899999999999864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417.5</v>
      </c>
      <c r="D13" s="320">
        <f>+'Dramakan hosqer'!F19</f>
        <v>1426.2</v>
      </c>
      <c r="E13" s="388">
        <f t="shared" si="1"/>
        <v>1008.7</v>
      </c>
      <c r="F13" s="389"/>
      <c r="G13" s="390"/>
      <c r="H13" s="325"/>
      <c r="I13" s="325"/>
      <c r="J13" s="325"/>
      <c r="K13" s="325"/>
      <c r="L13" s="325"/>
      <c r="M13" s="325"/>
      <c r="N13" s="391"/>
      <c r="O13" s="391"/>
      <c r="P13" s="391"/>
      <c r="Q13" s="391"/>
      <c r="R13" s="391"/>
      <c r="S13" s="391"/>
      <c r="T13" s="391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427">
        <v>1285.8</v>
      </c>
      <c r="D14" s="320">
        <f>+'Dramakan hosqer'!F20</f>
        <v>478.2</v>
      </c>
      <c r="E14" s="388">
        <f t="shared" si="1"/>
        <v>-807.59999999999991</v>
      </c>
      <c r="F14" s="389"/>
      <c r="G14" s="390"/>
      <c r="H14" s="325"/>
      <c r="I14" s="325"/>
      <c r="J14" s="325"/>
      <c r="K14" s="325"/>
      <c r="L14" s="325"/>
      <c r="M14" s="325"/>
      <c r="N14" s="391"/>
      <c r="O14" s="391"/>
      <c r="P14" s="391"/>
      <c r="Q14" s="391"/>
      <c r="R14" s="391"/>
      <c r="S14" s="391"/>
      <c r="T14" s="391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300</v>
      </c>
      <c r="D15" s="320">
        <f>+'Dramakan hosqer'!F21</f>
        <v>0</v>
      </c>
      <c r="E15" s="388">
        <f t="shared" si="1"/>
        <v>-300</v>
      </c>
      <c r="F15" s="389"/>
      <c r="G15" s="390"/>
      <c r="H15" s="325"/>
      <c r="I15" s="325"/>
      <c r="J15" s="325"/>
      <c r="K15" s="325"/>
      <c r="L15" s="325"/>
      <c r="M15" s="325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426">
        <v>1525.8</v>
      </c>
      <c r="D16" s="107">
        <f>+'Dramakan hosqer'!F22</f>
        <v>1800</v>
      </c>
      <c r="E16" s="107">
        <f t="shared" si="0"/>
        <v>274.20000000000005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262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5">
        <f>+C25+C67+C79</f>
        <v>82740.399999999994</v>
      </c>
      <c r="D24" s="105">
        <f>+D25+D67+D79</f>
        <v>88414.02</v>
      </c>
      <c r="E24" s="105">
        <f t="shared" si="0"/>
        <v>5673.6200000000099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5">
        <f>SUM(C26,C29:C35,C39:C61,C65:C66)</f>
        <v>82441.2</v>
      </c>
      <c r="D25" s="105">
        <f>SUM(D26,D29:D35,D39:D61,D65:D66)</f>
        <v>85985.22</v>
      </c>
      <c r="E25" s="105">
        <f t="shared" si="0"/>
        <v>3544.0200000000041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425">
        <v>56462.1</v>
      </c>
      <c r="D26" s="107">
        <f>+'Dramakan hosqer'!F32</f>
        <v>60779.199999999997</v>
      </c>
      <c r="E26" s="107">
        <f t="shared" si="0"/>
        <v>4317.0999999999985</v>
      </c>
      <c r="F26" s="104"/>
      <c r="G26" s="32"/>
      <c r="H26" s="435">
        <f>+D26-'Dramakan hosqer'!F32</f>
        <v>0</v>
      </c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429">
        <v>357</v>
      </c>
      <c r="D27" s="320">
        <v>500</v>
      </c>
      <c r="E27" s="388">
        <f t="shared" si="0"/>
        <v>143</v>
      </c>
      <c r="F27" s="389"/>
      <c r="G27" s="390"/>
      <c r="H27" s="435">
        <f>+D27-'Dramakan hosqer'!F33</f>
        <v>-580</v>
      </c>
      <c r="I27" s="325"/>
      <c r="J27" s="325"/>
      <c r="K27" s="325"/>
      <c r="L27" s="325"/>
      <c r="M27" s="325"/>
      <c r="N27" s="391"/>
      <c r="O27" s="391"/>
      <c r="P27" s="391"/>
      <c r="Q27" s="391"/>
      <c r="R27" s="391"/>
      <c r="S27" s="391"/>
      <c r="T27" s="391"/>
    </row>
    <row r="28" spans="1:20" s="326" customFormat="1" ht="17.25">
      <c r="A28" s="317">
        <v>1.2</v>
      </c>
      <c r="B28" s="318" t="s">
        <v>263</v>
      </c>
      <c r="C28" s="429">
        <v>3732.4</v>
      </c>
      <c r="D28" s="320">
        <f>+'Dramakan hosqer'!F34</f>
        <v>0</v>
      </c>
      <c r="E28" s="388">
        <f t="shared" si="0"/>
        <v>-3732.4</v>
      </c>
      <c r="F28" s="389"/>
      <c r="G28" s="390"/>
      <c r="H28" s="435">
        <f>+D28-'Dramakan hosqer'!F34</f>
        <v>0</v>
      </c>
      <c r="I28" s="325"/>
      <c r="J28" s="325"/>
      <c r="K28" s="325"/>
      <c r="L28" s="325"/>
      <c r="M28" s="325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425">
        <v>18367.7</v>
      </c>
      <c r="D29" s="107">
        <f>+'Dramakan hosqer'!F35</f>
        <v>14037.920000000002</v>
      </c>
      <c r="E29" s="107">
        <f t="shared" si="0"/>
        <v>-4329.7799999999988</v>
      </c>
      <c r="F29" s="202"/>
      <c r="H29" s="435">
        <f>+D29-'Dramakan hosqer'!F35</f>
        <v>0</v>
      </c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425">
        <v>2687.9</v>
      </c>
      <c r="D30" s="107">
        <f>+'Dramakan hosqer'!F36</f>
        <v>3430.3</v>
      </c>
      <c r="E30" s="107">
        <f t="shared" si="0"/>
        <v>742.40000000000009</v>
      </c>
      <c r="F30" s="104"/>
      <c r="G30" s="32"/>
      <c r="H30" s="435">
        <f>+D30-'Dramakan hosqer'!F36</f>
        <v>0</v>
      </c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425">
        <v>1598.8</v>
      </c>
      <c r="D31" s="107">
        <f>+'Dramakan hosqer'!F37</f>
        <v>1671.3</v>
      </c>
      <c r="E31" s="107">
        <f t="shared" si="0"/>
        <v>72.5</v>
      </c>
      <c r="F31" s="104"/>
      <c r="G31" s="32"/>
      <c r="H31" s="435">
        <f>+D31-'Dramakan hosqer'!F37</f>
        <v>0</v>
      </c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425">
        <v>362.1</v>
      </c>
      <c r="D32" s="107">
        <f>+'Dramakan hosqer'!F38</f>
        <v>327.3</v>
      </c>
      <c r="E32" s="107">
        <f t="shared" si="0"/>
        <v>-34.800000000000011</v>
      </c>
      <c r="F32" s="104"/>
      <c r="G32" s="32"/>
      <c r="H32" s="435">
        <f>+D32-'Dramakan hosqer'!F38</f>
        <v>0</v>
      </c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425">
        <v>150.80000000000001</v>
      </c>
      <c r="D33" s="107">
        <f>+'Dramakan hosqer'!F39</f>
        <v>148</v>
      </c>
      <c r="E33" s="107">
        <f t="shared" si="0"/>
        <v>-2.8000000000000114</v>
      </c>
      <c r="F33" s="104"/>
      <c r="G33" s="32"/>
      <c r="H33" s="435">
        <f>+D33-'Dramakan hosqer'!F39</f>
        <v>0</v>
      </c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425">
        <v>60</v>
      </c>
      <c r="D34" s="107">
        <f>+'Dramakan hosqer'!F40</f>
        <v>60</v>
      </c>
      <c r="E34" s="107">
        <f t="shared" si="0"/>
        <v>0</v>
      </c>
      <c r="F34" s="104"/>
      <c r="G34" s="54"/>
      <c r="H34" s="435">
        <f>+D34-'Dramakan hosqer'!F40</f>
        <v>0</v>
      </c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7">
        <f>SUM(C36:C38)</f>
        <v>115.2</v>
      </c>
      <c r="D35" s="107">
        <f>+'Dramakan hosqer'!F41</f>
        <v>115.2</v>
      </c>
      <c r="E35" s="107">
        <f t="shared" si="0"/>
        <v>0</v>
      </c>
      <c r="F35" s="104"/>
      <c r="G35" s="32"/>
      <c r="H35" s="435">
        <f>+D35-'Dramakan hosqer'!F41</f>
        <v>0</v>
      </c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/>
      <c r="D36" s="320">
        <f>+'Dramakan hosqer'!F42</f>
        <v>0</v>
      </c>
      <c r="E36" s="388">
        <f t="shared" si="0"/>
        <v>0</v>
      </c>
      <c r="F36" s="389"/>
      <c r="G36" s="390"/>
      <c r="H36" s="435">
        <f>+D36-'Dramakan hosqer'!F42</f>
        <v>0</v>
      </c>
      <c r="I36" s="325"/>
      <c r="J36" s="325"/>
      <c r="K36" s="325"/>
      <c r="L36" s="325"/>
      <c r="M36" s="325"/>
      <c r="N36" s="391"/>
      <c r="O36" s="391"/>
      <c r="P36" s="391"/>
      <c r="Q36" s="391"/>
      <c r="R36" s="391"/>
      <c r="S36" s="391"/>
      <c r="T36" s="391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57.6</v>
      </c>
      <c r="D37" s="320">
        <f>+'Dramakan hosqer'!F43</f>
        <v>57.6</v>
      </c>
      <c r="E37" s="388">
        <f t="shared" si="0"/>
        <v>0</v>
      </c>
      <c r="F37" s="389"/>
      <c r="G37" s="390"/>
      <c r="H37" s="435">
        <f>+D37-'Dramakan hosqer'!F43</f>
        <v>0</v>
      </c>
      <c r="I37" s="325"/>
      <c r="J37" s="325"/>
      <c r="K37" s="325"/>
      <c r="L37" s="325"/>
      <c r="M37" s="325"/>
      <c r="N37" s="391"/>
      <c r="O37" s="391"/>
      <c r="P37" s="391"/>
      <c r="Q37" s="391"/>
      <c r="R37" s="391"/>
      <c r="S37" s="391"/>
      <c r="T37" s="391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57.6</v>
      </c>
      <c r="D38" s="320">
        <f>+'Dramakan hosqer'!F44</f>
        <v>57.6</v>
      </c>
      <c r="E38" s="388">
        <f t="shared" si="0"/>
        <v>0</v>
      </c>
      <c r="F38" s="389"/>
      <c r="G38" s="390"/>
      <c r="H38" s="435">
        <f>+D38-'Dramakan hosqer'!F44</f>
        <v>0</v>
      </c>
      <c r="I38" s="325"/>
      <c r="J38" s="325"/>
      <c r="K38" s="325"/>
      <c r="L38" s="325"/>
      <c r="M38" s="325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7">
        <v>5</v>
      </c>
      <c r="D39" s="107">
        <f>+'Dramakan hosqer'!F45</f>
        <v>5</v>
      </c>
      <c r="E39" s="107">
        <f t="shared" si="0"/>
        <v>0</v>
      </c>
      <c r="F39" s="104"/>
      <c r="G39" s="32"/>
      <c r="H39" s="435">
        <f>+D39-'Dramakan hosqer'!F45</f>
        <v>0</v>
      </c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425">
        <v>523.20000000000005</v>
      </c>
      <c r="D40" s="107">
        <f>+'Dramakan hosqer'!F46</f>
        <v>882</v>
      </c>
      <c r="E40" s="107">
        <f t="shared" si="0"/>
        <v>358.79999999999995</v>
      </c>
      <c r="F40" s="104"/>
      <c r="G40" s="5"/>
      <c r="H40" s="435">
        <f>+D40-'Dramakan hosqer'!F46</f>
        <v>0</v>
      </c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425">
        <v>167.4</v>
      </c>
      <c r="D41" s="107">
        <f>+'Dramakan hosqer'!F47</f>
        <v>167.39999999999998</v>
      </c>
      <c r="E41" s="107">
        <f t="shared" si="0"/>
        <v>0</v>
      </c>
      <c r="F41" s="104"/>
      <c r="G41" s="32"/>
      <c r="H41" s="435">
        <f>+D41-'Dramakan hosqer'!F47</f>
        <v>0</v>
      </c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425">
        <v>228.8</v>
      </c>
      <c r="D42" s="107">
        <f>+'Dramakan hosqer'!F48</f>
        <v>880</v>
      </c>
      <c r="E42" s="107">
        <f t="shared" si="0"/>
        <v>651.20000000000005</v>
      </c>
      <c r="F42" s="104"/>
      <c r="G42" s="32"/>
      <c r="H42" s="435">
        <f>+D42-'Dramakan hosqer'!F48</f>
        <v>0</v>
      </c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425">
        <v>400</v>
      </c>
      <c r="D43" s="107">
        <f>+'Dramakan hosqer'!F49</f>
        <v>600</v>
      </c>
      <c r="E43" s="107">
        <f t="shared" si="0"/>
        <v>200</v>
      </c>
      <c r="F43" s="104"/>
      <c r="G43" s="32"/>
      <c r="H43" s="435">
        <f>+D43-'Dramakan hosqer'!F49</f>
        <v>0</v>
      </c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425">
        <v>19.7</v>
      </c>
      <c r="D44" s="107">
        <f>+'Dramakan hosqer'!F50</f>
        <v>10</v>
      </c>
      <c r="E44" s="107">
        <f t="shared" si="0"/>
        <v>-9.6999999999999993</v>
      </c>
      <c r="F44" s="104"/>
      <c r="G44" s="32"/>
      <c r="H44" s="435">
        <f>+D44-'Dramakan hosqer'!F50</f>
        <v>0</v>
      </c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7"/>
      <c r="D45" s="107">
        <f>+'Dramakan hosqer'!F51</f>
        <v>60</v>
      </c>
      <c r="E45" s="107">
        <f t="shared" si="0"/>
        <v>60</v>
      </c>
      <c r="F45" s="104"/>
      <c r="G45" s="32"/>
      <c r="H45" s="435">
        <f>+D45-'Dramakan hosqer'!F51</f>
        <v>0</v>
      </c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7">
        <v>298</v>
      </c>
      <c r="D46" s="107">
        <f>+'Dramakan hosqer'!F52</f>
        <v>500</v>
      </c>
      <c r="E46" s="107">
        <f t="shared" si="0"/>
        <v>202</v>
      </c>
      <c r="F46" s="104"/>
      <c r="G46" s="32"/>
      <c r="H46" s="435">
        <f>+D46-'Dramakan hosqer'!F52</f>
        <v>0</v>
      </c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425">
        <v>145.1</v>
      </c>
      <c r="D47" s="107">
        <f>+'Dramakan hosqer'!F53</f>
        <v>150</v>
      </c>
      <c r="E47" s="107">
        <f t="shared" si="0"/>
        <v>4.9000000000000057</v>
      </c>
      <c r="F47" s="104"/>
      <c r="G47" s="32"/>
      <c r="H47" s="435">
        <f>+D47-'Dramakan hosqer'!F53</f>
        <v>0</v>
      </c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2"/>
      <c r="H48" s="435">
        <f>+D48-'Dramakan hosqer'!F54</f>
        <v>0</v>
      </c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2"/>
      <c r="H49" s="435">
        <f>+D49-'Dramakan hosqer'!F55</f>
        <v>0</v>
      </c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425">
        <v>108</v>
      </c>
      <c r="D50" s="107">
        <f>+'Dramakan hosqer'!F56</f>
        <v>70</v>
      </c>
      <c r="E50" s="107">
        <f t="shared" si="0"/>
        <v>-38</v>
      </c>
      <c r="F50" s="104"/>
      <c r="G50" s="32"/>
      <c r="H50" s="435">
        <f>+D50-'Dramakan hosqer'!F56</f>
        <v>0</v>
      </c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7">
        <v>7</v>
      </c>
      <c r="D51" s="107">
        <f>+'Dramakan hosqer'!F57</f>
        <v>14</v>
      </c>
      <c r="E51" s="107">
        <f t="shared" si="0"/>
        <v>7</v>
      </c>
      <c r="F51" s="104"/>
      <c r="G51" s="32"/>
      <c r="H51" s="435">
        <f>+D51-'Dramakan hosqer'!F57</f>
        <v>0</v>
      </c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35">
        <f>+D52-'Dramakan hosqer'!F58</f>
        <v>0</v>
      </c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7"/>
      <c r="D53" s="107">
        <f>+'Dramakan hosqer'!F59</f>
        <v>3</v>
      </c>
      <c r="E53" s="107">
        <f t="shared" si="0"/>
        <v>3</v>
      </c>
      <c r="F53" s="108"/>
      <c r="G53" s="32"/>
      <c r="H53" s="435">
        <f>+D53-'Dramakan hosqer'!F59</f>
        <v>0</v>
      </c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425">
        <v>12.7</v>
      </c>
      <c r="D54" s="107">
        <f>+'Dramakan hosqer'!F60</f>
        <v>0</v>
      </c>
      <c r="E54" s="107">
        <f t="shared" si="0"/>
        <v>-12.7</v>
      </c>
      <c r="F54" s="104"/>
      <c r="G54" s="32"/>
      <c r="H54" s="435">
        <f>+D54-'Dramakan hosqer'!F60</f>
        <v>0</v>
      </c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2"/>
      <c r="H55" s="435">
        <f>+D55-'Dramakan hosqer'!F61</f>
        <v>0</v>
      </c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7">
        <v>20</v>
      </c>
      <c r="D56" s="107">
        <f>+'Dramakan hosqer'!F62</f>
        <v>72</v>
      </c>
      <c r="E56" s="107">
        <f t="shared" si="0"/>
        <v>52</v>
      </c>
      <c r="F56" s="108"/>
      <c r="G56" s="32"/>
      <c r="H56" s="435">
        <f>+D56-'Dramakan hosqer'!F62</f>
        <v>0</v>
      </c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tr">
        <f>+'Dramakan hosqer'!B64</f>
        <v>Միջոցառման կազմակերպման գծով</v>
      </c>
      <c r="C57" s="107"/>
      <c r="D57" s="107">
        <f>+'Dramakan hosqer'!F64</f>
        <v>100</v>
      </c>
      <c r="E57" s="107">
        <f t="shared" si="0"/>
        <v>100</v>
      </c>
      <c r="F57" s="108"/>
      <c r="G57" s="32"/>
      <c r="H57" s="435">
        <f>+D57-'Dramakan hosqer'!F64</f>
        <v>0</v>
      </c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291</v>
      </c>
      <c r="C58" s="107"/>
      <c r="D58" s="107">
        <f>+'Dramakan hosqer'!F65</f>
        <v>30</v>
      </c>
      <c r="E58" s="107">
        <f t="shared" si="0"/>
        <v>30</v>
      </c>
      <c r="F58" s="108"/>
      <c r="G58" s="32"/>
      <c r="H58" s="435">
        <f>+D58-'Dramakan hosqer'!F65</f>
        <v>0</v>
      </c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hosqer'!B66</f>
        <v>Դուրսգրվող գույքի վերագնահատման գծով</v>
      </c>
      <c r="C59" s="107"/>
      <c r="D59" s="107">
        <f>+'Dramakan hosqer'!F66</f>
        <v>0</v>
      </c>
      <c r="E59" s="107">
        <f>D59-C59</f>
        <v>0</v>
      </c>
      <c r="F59" s="372"/>
      <c r="G59" s="32"/>
      <c r="H59" s="435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hosqer'!B67</f>
        <v>Կրակմարիչների լիցքավորում</v>
      </c>
      <c r="C60" s="107"/>
      <c r="D60" s="107">
        <f>+'Dramakan hosqer'!F67</f>
        <v>20</v>
      </c>
      <c r="E60" s="107">
        <f>D60-C60</f>
        <v>20</v>
      </c>
      <c r="F60" s="107"/>
      <c r="G60" s="32" t="s">
        <v>282</v>
      </c>
      <c r="H60" s="435">
        <f>+D60-'Dramakan hosqer'!F66</f>
        <v>20</v>
      </c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hosqer'!B68</f>
        <v>Հարկային պարտավորությունների գծով, այդ թվում՝</v>
      </c>
      <c r="C61" s="107">
        <f>SUM(C62:C64)</f>
        <v>0</v>
      </c>
      <c r="D61" s="107">
        <f>SUM(D62:D64)</f>
        <v>10</v>
      </c>
      <c r="E61" s="107">
        <f>D61-C61</f>
        <v>10</v>
      </c>
      <c r="F61" s="107"/>
      <c r="G61" s="32"/>
      <c r="H61" s="435">
        <f>+D61-'Dramakan hosqer'!F67</f>
        <v>-10</v>
      </c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hosqer'!B69</f>
        <v>շահութահարկի գծով</v>
      </c>
      <c r="C62" s="320"/>
      <c r="D62" s="320">
        <f>+'Dramakan hosqer'!F69</f>
        <v>0</v>
      </c>
      <c r="E62" s="388">
        <f>D62-C62</f>
        <v>0</v>
      </c>
      <c r="F62" s="389"/>
      <c r="G62" s="390"/>
      <c r="H62" s="435">
        <f>+D62-'Dramakan hosqer'!F68</f>
        <v>-10</v>
      </c>
      <c r="I62" s="325"/>
      <c r="J62" s="325"/>
      <c r="K62" s="325"/>
      <c r="L62" s="325"/>
      <c r="M62" s="325"/>
      <c r="N62" s="391"/>
      <c r="O62" s="391"/>
      <c r="P62" s="391"/>
      <c r="Q62" s="391"/>
      <c r="R62" s="391"/>
      <c r="S62" s="391"/>
      <c r="T62" s="391"/>
    </row>
    <row r="63" spans="1:20" s="326" customFormat="1" ht="17.25" hidden="1">
      <c r="A63" s="317">
        <v>31.2</v>
      </c>
      <c r="B63" s="318" t="str">
        <f>+'Dramakan hosqer'!B70</f>
        <v>ԱԱՀ-ի գծով</v>
      </c>
      <c r="C63" s="320"/>
      <c r="D63" s="320">
        <f>+'Dramakan hosqer'!F70</f>
        <v>0</v>
      </c>
      <c r="E63" s="388">
        <f t="shared" si="0"/>
        <v>0</v>
      </c>
      <c r="F63" s="389"/>
      <c r="G63" s="390"/>
      <c r="H63" s="435">
        <f>+D63-'Dramakan hosqer'!F69</f>
        <v>0</v>
      </c>
      <c r="I63" s="325"/>
      <c r="J63" s="325"/>
      <c r="K63" s="325"/>
      <c r="L63" s="325"/>
      <c r="M63" s="325"/>
      <c r="N63" s="391"/>
      <c r="O63" s="391"/>
      <c r="P63" s="391"/>
      <c r="Q63" s="391"/>
      <c r="R63" s="391"/>
      <c r="S63" s="391"/>
      <c r="T63" s="391"/>
    </row>
    <row r="64" spans="1:20" s="326" customFormat="1" ht="17.25">
      <c r="A64" s="317">
        <v>25.1</v>
      </c>
      <c r="B64" s="318" t="str">
        <f>+'Dramakan hosqer'!B71</f>
        <v xml:space="preserve">չփոխհատուցվող հարկերի գծով </v>
      </c>
      <c r="C64" s="320"/>
      <c r="D64" s="320">
        <f>+'Dramakan hosqer'!F71</f>
        <v>10</v>
      </c>
      <c r="E64" s="388">
        <f t="shared" si="0"/>
        <v>10</v>
      </c>
      <c r="F64" s="389"/>
      <c r="G64" s="390"/>
      <c r="H64" s="435">
        <f>+D64-'Dramakan hosqer'!F70</f>
        <v>10</v>
      </c>
      <c r="I64" s="325"/>
      <c r="J64" s="325"/>
      <c r="K64" s="325"/>
      <c r="L64" s="325"/>
      <c r="M64" s="325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3" t="str">
        <f>+'Dramakan hosqer'!B72</f>
        <v>Կրեդիտորական պարտքի մարման գծով</v>
      </c>
      <c r="C65" s="425">
        <v>594.70000000000005</v>
      </c>
      <c r="D65" s="107">
        <f>+'Dramakan hosqer'!F72</f>
        <v>1730.6</v>
      </c>
      <c r="E65" s="107">
        <f t="shared" si="0"/>
        <v>1135.8999999999999</v>
      </c>
      <c r="F65" s="107"/>
      <c r="G65" s="32"/>
      <c r="H65" s="435">
        <f>+D65-'Dramakan hosqer'!F71</f>
        <v>1720.6</v>
      </c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hosqer'!B73</f>
        <v>Այլ արտահոսքերի գծով</v>
      </c>
      <c r="C66" s="107"/>
      <c r="D66" s="107">
        <f>+'Dramakan hosqer'!F73</f>
        <v>0</v>
      </c>
      <c r="E66" s="107">
        <f t="shared" si="0"/>
        <v>0</v>
      </c>
      <c r="F66" s="107"/>
      <c r="G66" s="32" t="s">
        <v>197</v>
      </c>
      <c r="H66" s="435">
        <f>+D66-'Dramakan hosqer'!F72</f>
        <v>-1730.6</v>
      </c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8" t="s">
        <v>55</v>
      </c>
      <c r="B67" s="339" t="s">
        <v>58</v>
      </c>
      <c r="C67" s="105">
        <f>+C68+C75</f>
        <v>299.2</v>
      </c>
      <c r="D67" s="105">
        <f>+D68+D75</f>
        <v>500</v>
      </c>
      <c r="E67" s="105">
        <f t="shared" si="0"/>
        <v>200.8</v>
      </c>
      <c r="F67" s="105"/>
      <c r="G67" s="32"/>
      <c r="H67" s="435">
        <f>+D67-'Dramakan hosqer'!F73</f>
        <v>500</v>
      </c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hosqer'!B75</f>
        <v>Հիմնական միջոցների ձեռքբերում, այդ թվում՝</v>
      </c>
      <c r="C68" s="107">
        <v>299.2</v>
      </c>
      <c r="D68" s="107">
        <f>SUM(D69:D74)</f>
        <v>500</v>
      </c>
      <c r="E68" s="107">
        <f t="shared" si="0"/>
        <v>200.8</v>
      </c>
      <c r="F68" s="107"/>
      <c r="G68" s="32"/>
      <c r="H68" s="435">
        <f>+D68-'Dramakan hosqer'!F74</f>
        <v>500</v>
      </c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hosqer'!B76</f>
        <v>գրասենյակային և տնտեսական գույք</v>
      </c>
      <c r="C69" s="320"/>
      <c r="D69" s="320">
        <f>+'Dramakan hosqer'!F76</f>
        <v>0</v>
      </c>
      <c r="E69" s="388">
        <f t="shared" ref="E69:E82" si="5">D69-C69</f>
        <v>0</v>
      </c>
      <c r="F69" s="389"/>
      <c r="G69" s="390"/>
      <c r="H69" s="435">
        <f>+D69-'Dramakan hosqer'!F75</f>
        <v>0</v>
      </c>
      <c r="I69" s="325"/>
      <c r="J69" s="325"/>
      <c r="K69" s="325"/>
      <c r="L69" s="325"/>
      <c r="M69" s="325"/>
      <c r="N69" s="391"/>
      <c r="O69" s="391"/>
      <c r="P69" s="391"/>
      <c r="Q69" s="391"/>
      <c r="R69" s="391"/>
      <c r="S69" s="391"/>
      <c r="T69" s="391"/>
    </row>
    <row r="70" spans="1:20" s="326" customFormat="1" ht="17.25">
      <c r="A70" s="317">
        <v>1.1000000000000001</v>
      </c>
      <c r="B70" s="318" t="str">
        <f>+'Dramakan hosqer'!B77</f>
        <v>համակարգչային սարքավորումներ / տեխնիկա</v>
      </c>
      <c r="C70" s="320">
        <v>300</v>
      </c>
      <c r="D70" s="320">
        <v>500</v>
      </c>
      <c r="E70" s="388">
        <f>D70-C70</f>
        <v>200</v>
      </c>
      <c r="F70" s="389"/>
      <c r="G70" s="390"/>
      <c r="H70" s="435">
        <f>+D70-'Dramakan hosqer'!F76</f>
        <v>500</v>
      </c>
      <c r="I70" s="325"/>
      <c r="J70" s="325"/>
      <c r="K70" s="325"/>
      <c r="L70" s="325"/>
      <c r="M70" s="325"/>
      <c r="N70" s="391"/>
      <c r="O70" s="391"/>
      <c r="P70" s="391"/>
      <c r="Q70" s="391"/>
      <c r="R70" s="391"/>
      <c r="S70" s="391"/>
      <c r="T70" s="391"/>
    </row>
    <row r="71" spans="1:20" s="326" customFormat="1" ht="17.25" hidden="1">
      <c r="A71" s="317">
        <v>1.3</v>
      </c>
      <c r="B71" s="318" t="str">
        <f>+'Dramakan hosqer'!B78</f>
        <v>մեքենաներ և սարքավորումներ</v>
      </c>
      <c r="C71" s="320"/>
      <c r="D71" s="320">
        <f>+'Dramakan hosqer'!F78</f>
        <v>0</v>
      </c>
      <c r="E71" s="388">
        <f t="shared" si="5"/>
        <v>0</v>
      </c>
      <c r="F71" s="389"/>
      <c r="G71" s="390"/>
      <c r="H71" s="435">
        <f>+D71-'Dramakan hosqer'!F77</f>
        <v>0</v>
      </c>
      <c r="I71" s="325"/>
      <c r="J71" s="325"/>
      <c r="K71" s="325"/>
      <c r="L71" s="325"/>
      <c r="M71" s="325"/>
      <c r="N71" s="391"/>
      <c r="O71" s="391"/>
      <c r="P71" s="391"/>
      <c r="Q71" s="391"/>
      <c r="R71" s="391"/>
      <c r="S71" s="391"/>
      <c r="T71" s="391"/>
    </row>
    <row r="72" spans="1:20" s="326" customFormat="1" ht="17.25" hidden="1">
      <c r="A72" s="317">
        <v>1.4</v>
      </c>
      <c r="B72" s="318" t="str">
        <f>+'Dramakan hosqer'!B79</f>
        <v>սպորտային գույք</v>
      </c>
      <c r="C72" s="320"/>
      <c r="D72" s="320">
        <f>+'Dramakan hosqer'!F79</f>
        <v>0</v>
      </c>
      <c r="E72" s="388">
        <f t="shared" si="5"/>
        <v>0</v>
      </c>
      <c r="F72" s="389"/>
      <c r="G72" s="390"/>
      <c r="H72" s="435">
        <f>+D72-'Dramakan hosqer'!F78</f>
        <v>0</v>
      </c>
      <c r="I72" s="325"/>
      <c r="J72" s="325"/>
      <c r="K72" s="325"/>
      <c r="L72" s="325"/>
      <c r="M72" s="325"/>
      <c r="N72" s="391"/>
      <c r="O72" s="391"/>
      <c r="P72" s="391"/>
      <c r="Q72" s="391"/>
      <c r="R72" s="391"/>
      <c r="S72" s="391"/>
      <c r="T72" s="391"/>
    </row>
    <row r="73" spans="1:20" s="326" customFormat="1" ht="17.25" hidden="1">
      <c r="A73" s="317">
        <v>1.5</v>
      </c>
      <c r="B73" s="318" t="str">
        <f>+'Dramakan hosqer'!B80</f>
        <v>գրականություն</v>
      </c>
      <c r="C73" s="320"/>
      <c r="D73" s="320">
        <f>+'Dramakan hosqer'!F80</f>
        <v>0</v>
      </c>
      <c r="E73" s="388">
        <f>D73-C73</f>
        <v>0</v>
      </c>
      <c r="F73" s="389"/>
      <c r="G73" s="390"/>
      <c r="H73" s="435">
        <f>+D73-'Dramakan hosqer'!F79</f>
        <v>0</v>
      </c>
      <c r="I73" s="325"/>
      <c r="J73" s="325"/>
      <c r="K73" s="325"/>
      <c r="L73" s="325"/>
      <c r="M73" s="325"/>
      <c r="N73" s="391"/>
      <c r="O73" s="391"/>
      <c r="P73" s="391"/>
      <c r="Q73" s="391"/>
      <c r="R73" s="391"/>
      <c r="S73" s="391"/>
      <c r="T73" s="391"/>
    </row>
    <row r="74" spans="1:20" s="326" customFormat="1" ht="17.25" hidden="1">
      <c r="A74" s="317">
        <v>1.6</v>
      </c>
      <c r="B74" s="318">
        <f>+'Dramakan hosqer'!B81</f>
        <v>0</v>
      </c>
      <c r="C74" s="320"/>
      <c r="D74" s="320">
        <f>+'Dramakan hosqer'!F81</f>
        <v>0</v>
      </c>
      <c r="E74" s="388">
        <f>D74-C74</f>
        <v>0</v>
      </c>
      <c r="F74" s="389"/>
      <c r="G74" s="32" t="s">
        <v>282</v>
      </c>
      <c r="H74" s="435">
        <f>+D74-'Dramakan hosqer'!F80</f>
        <v>0</v>
      </c>
      <c r="I74" s="325"/>
      <c r="J74" s="325"/>
      <c r="K74" s="325"/>
      <c r="L74" s="325"/>
      <c r="M74" s="325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hosqer'!B82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2"/>
      <c r="H75" s="435">
        <f>+D75-'Dramakan hosqer'!F81</f>
        <v>0</v>
      </c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hosqer'!B83</f>
        <v>ամրացված գույքի (շենք)</v>
      </c>
      <c r="C76" s="320"/>
      <c r="D76" s="320">
        <f>+'Dramakan hosqer'!F83</f>
        <v>0</v>
      </c>
      <c r="E76" s="388">
        <f t="shared" si="5"/>
        <v>0</v>
      </c>
      <c r="F76" s="389"/>
      <c r="G76" s="390"/>
      <c r="H76" s="435">
        <f>+D76-'Dramakan hosqer'!F82</f>
        <v>0</v>
      </c>
      <c r="I76" s="325"/>
      <c r="J76" s="325"/>
      <c r="K76" s="325"/>
      <c r="L76" s="325"/>
      <c r="M76" s="325"/>
      <c r="N76" s="391"/>
      <c r="O76" s="391"/>
      <c r="P76" s="391"/>
      <c r="Q76" s="391"/>
      <c r="R76" s="391"/>
      <c r="S76" s="391"/>
      <c r="T76" s="391"/>
    </row>
    <row r="77" spans="1:20" s="326" customFormat="1" ht="17.25" hidden="1">
      <c r="A77" s="317">
        <v>2.2000000000000002</v>
      </c>
      <c r="B77" s="318" t="str">
        <f>+'Dramakan hosqer'!B84</f>
        <v>հիմնական միջոցի</v>
      </c>
      <c r="C77" s="320"/>
      <c r="D77" s="320">
        <f>+'Dramakan hosqer'!F84</f>
        <v>0</v>
      </c>
      <c r="E77" s="388">
        <f t="shared" si="5"/>
        <v>0</v>
      </c>
      <c r="F77" s="389"/>
      <c r="G77" s="390"/>
      <c r="H77" s="435">
        <f>+D77-'Dramakan hosqer'!F83</f>
        <v>0</v>
      </c>
      <c r="I77" s="325"/>
      <c r="J77" s="325"/>
      <c r="K77" s="325"/>
      <c r="L77" s="325"/>
      <c r="M77" s="325"/>
      <c r="N77" s="391"/>
      <c r="O77" s="391"/>
      <c r="P77" s="391"/>
      <c r="Q77" s="391"/>
      <c r="R77" s="391"/>
      <c r="S77" s="391"/>
      <c r="T77" s="391"/>
    </row>
    <row r="78" spans="1:20" s="326" customFormat="1" ht="17.25" hidden="1">
      <c r="A78" s="317">
        <v>2.2999999999999998</v>
      </c>
      <c r="B78" s="318" t="str">
        <f>+'Dramakan hosqer'!B85</f>
        <v>նախագծանախահաշվային փաստաթղթերի գծով</v>
      </c>
      <c r="C78" s="320"/>
      <c r="D78" s="320">
        <f>+'Dramakan hosqer'!F85</f>
        <v>0</v>
      </c>
      <c r="E78" s="388">
        <f t="shared" si="5"/>
        <v>0</v>
      </c>
      <c r="F78" s="389"/>
      <c r="G78" s="390"/>
      <c r="H78" s="435">
        <f>+D78-'Dramakan hosqer'!F84</f>
        <v>0</v>
      </c>
      <c r="I78" s="325"/>
      <c r="J78" s="325"/>
      <c r="K78" s="325"/>
      <c r="L78" s="325"/>
      <c r="M78" s="325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8" t="s">
        <v>56</v>
      </c>
      <c r="B79" s="339" t="s">
        <v>143</v>
      </c>
      <c r="C79" s="105">
        <f>SUM(C80:C81)</f>
        <v>0</v>
      </c>
      <c r="D79" s="105">
        <f>SUM(D80:D81)</f>
        <v>1928.8</v>
      </c>
      <c r="E79" s="105">
        <f t="shared" si="5"/>
        <v>1928.8</v>
      </c>
      <c r="F79" s="105"/>
      <c r="G79" s="32"/>
      <c r="H79" s="435">
        <f>+D79-'Dramakan hosqer'!F85</f>
        <v>1928.8</v>
      </c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7"/>
      <c r="D80" s="107">
        <f>+'Dramakan hosqer'!F87</f>
        <v>1928.8</v>
      </c>
      <c r="E80" s="107">
        <f>D80-C80</f>
        <v>1928.8</v>
      </c>
      <c r="F80" s="107"/>
      <c r="G80" s="32"/>
      <c r="H80" s="435">
        <f>+D80-'Dramakan hosqer'!F86</f>
        <v>0</v>
      </c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7"/>
      <c r="D81" s="107">
        <f>+'Dramakan hosqer'!F88</f>
        <v>0</v>
      </c>
      <c r="E81" s="107">
        <f>D81-C81</f>
        <v>0</v>
      </c>
      <c r="F81" s="107"/>
      <c r="G81" s="32"/>
      <c r="H81" s="435">
        <f>+D81-'Dramakan hosqer'!F87</f>
        <v>-1928.8</v>
      </c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2" customFormat="1" ht="34.5">
      <c r="A82" s="338" t="s">
        <v>38</v>
      </c>
      <c r="B82" s="339" t="s">
        <v>39</v>
      </c>
      <c r="C82" s="105">
        <v>9434.9</v>
      </c>
      <c r="D82" s="105">
        <f>D6+D7-D24</f>
        <v>5275.4799999999814</v>
      </c>
      <c r="E82" s="105">
        <f t="shared" si="5"/>
        <v>-4159.4200000000183</v>
      </c>
      <c r="F82" s="105"/>
      <c r="G82" s="434">
        <f>+D82-'Dramakan hosqer'!F89</f>
        <v>-500</v>
      </c>
      <c r="H82" s="435">
        <f>+D82-'Dramakan hosqer'!F88</f>
        <v>5275.4799999999814</v>
      </c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6"/>
      <c r="D84" s="461" t="s">
        <v>288</v>
      </c>
      <c r="E84" s="45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5" t="s">
        <v>4</v>
      </c>
      <c r="C85" s="374"/>
      <c r="D85" s="460" t="s">
        <v>92</v>
      </c>
      <c r="E85" s="460"/>
      <c r="F85" s="41"/>
    </row>
    <row r="86" spans="1:20" ht="22.5" customHeight="1">
      <c r="B86" s="375" t="s">
        <v>6</v>
      </c>
      <c r="C86" s="66"/>
      <c r="D86" s="458" t="str">
        <f>+'Ekamut-caxs'!D76</f>
        <v>Հ. Թերզյան</v>
      </c>
      <c r="E86" s="458"/>
      <c r="F86" s="45"/>
    </row>
    <row r="87" spans="1:20" ht="12" customHeight="1">
      <c r="B87" s="64"/>
      <c r="C87" s="66"/>
      <c r="D87" s="460" t="s">
        <v>92</v>
      </c>
      <c r="E87" s="460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11" sqref="D1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42578125" style="6" customWidth="1"/>
    <col min="7" max="22" width="9.140625" style="6"/>
    <col min="23" max="16384" width="9.140625" style="1"/>
  </cols>
  <sheetData>
    <row r="1" spans="1:22" s="63" customFormat="1" ht="17.25">
      <c r="A1" s="462" t="s">
        <v>67</v>
      </c>
      <c r="B1" s="462"/>
      <c r="C1" s="462"/>
      <c r="D1" s="462"/>
      <c r="E1" s="4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3" t="str">
        <f>+'Ekamut-caxs'!A7:D7</f>
        <v xml:space="preserve">«Երևանի հ․83 մսուր-մանկապարտեզ» ՀՈԱԿ-ի </v>
      </c>
      <c r="B2" s="464"/>
      <c r="C2" s="464"/>
      <c r="D2" s="464"/>
      <c r="E2" s="46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5" t="s">
        <v>146</v>
      </c>
      <c r="B3" s="465"/>
      <c r="C3" s="465"/>
      <c r="D3" s="465"/>
      <c r="E3" s="46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6" t="s">
        <v>258</v>
      </c>
      <c r="B4" s="466"/>
      <c r="C4" s="466"/>
      <c r="D4" s="466"/>
      <c r="E4" s="466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7" t="s">
        <v>151</v>
      </c>
      <c r="B7" s="468"/>
      <c r="C7" s="468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0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153</v>
      </c>
      <c r="C9" s="78" t="s">
        <v>154</v>
      </c>
      <c r="D9" s="11"/>
      <c r="E9" s="11"/>
    </row>
    <row r="10" spans="1:22">
      <c r="A10" s="78">
        <v>1.2</v>
      </c>
      <c r="B10" s="79" t="s">
        <v>155</v>
      </c>
      <c r="C10" s="78" t="s">
        <v>156</v>
      </c>
      <c r="D10" s="11"/>
      <c r="E10" s="11"/>
    </row>
    <row r="11" spans="1:22">
      <c r="A11" s="78">
        <v>1.3</v>
      </c>
      <c r="B11" s="79" t="s">
        <v>157</v>
      </c>
      <c r="C11" s="78" t="s">
        <v>158</v>
      </c>
      <c r="D11" s="11"/>
      <c r="E11" s="11"/>
    </row>
    <row r="12" spans="1:22">
      <c r="A12" s="78">
        <v>1.4</v>
      </c>
      <c r="B12" s="80" t="s">
        <v>159</v>
      </c>
      <c r="C12" s="81" t="s">
        <v>160</v>
      </c>
      <c r="D12" s="11"/>
      <c r="E12" s="11"/>
    </row>
    <row r="13" spans="1:22">
      <c r="A13" s="78">
        <v>1.5</v>
      </c>
      <c r="B13" s="80"/>
      <c r="C13" s="78" t="s">
        <v>161</v>
      </c>
      <c r="D13" s="11"/>
      <c r="E13" s="11"/>
    </row>
    <row r="14" spans="1:22">
      <c r="A14" s="78">
        <v>1.6</v>
      </c>
      <c r="B14" s="79" t="s">
        <v>194</v>
      </c>
      <c r="C14" s="78" t="s">
        <v>162</v>
      </c>
      <c r="D14" s="11"/>
      <c r="E14" s="11"/>
    </row>
    <row r="15" spans="1:22" ht="27">
      <c r="A15" s="78">
        <v>1.7</v>
      </c>
      <c r="B15" s="80"/>
      <c r="C15" s="78" t="s">
        <v>185</v>
      </c>
      <c r="D15" s="11"/>
      <c r="E15" s="11"/>
    </row>
    <row r="16" spans="1:22">
      <c r="A16" s="78">
        <v>1.8</v>
      </c>
      <c r="B16" s="80"/>
      <c r="C16" s="82" t="s">
        <v>184</v>
      </c>
      <c r="D16" s="11"/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218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163</v>
      </c>
      <c r="C23" s="78" t="s">
        <v>36</v>
      </c>
      <c r="D23" s="11"/>
      <c r="E23" s="11"/>
    </row>
    <row r="24" spans="1:22">
      <c r="A24" s="78">
        <v>2.6</v>
      </c>
      <c r="B24" s="80" t="s">
        <v>163</v>
      </c>
      <c r="C24" s="78" t="s">
        <v>48</v>
      </c>
      <c r="D24" s="11"/>
      <c r="E24" s="11"/>
    </row>
    <row r="25" spans="1:22">
      <c r="A25" s="78">
        <v>2.7</v>
      </c>
      <c r="B25" s="80" t="s">
        <v>163</v>
      </c>
      <c r="C25" s="78" t="s">
        <v>164</v>
      </c>
      <c r="D25" s="11"/>
      <c r="E25" s="11"/>
    </row>
    <row r="26" spans="1:22">
      <c r="A26" s="78">
        <v>2.8</v>
      </c>
      <c r="B26" s="80" t="s">
        <v>163</v>
      </c>
      <c r="C26" s="78" t="s">
        <v>165</v>
      </c>
      <c r="D26" s="11"/>
      <c r="E26" s="11"/>
    </row>
    <row r="27" spans="1:22">
      <c r="A27" s="78">
        <v>2.9</v>
      </c>
      <c r="B27" s="79" t="s">
        <v>166</v>
      </c>
      <c r="C27" s="78" t="s">
        <v>167</v>
      </c>
      <c r="D27" s="11"/>
      <c r="E27" s="11"/>
    </row>
    <row r="28" spans="1:22">
      <c r="A28" s="84">
        <v>2.1</v>
      </c>
      <c r="B28" s="80" t="s">
        <v>168</v>
      </c>
      <c r="C28" s="78" t="s">
        <v>169</v>
      </c>
      <c r="D28" s="11"/>
      <c r="E28" s="11"/>
    </row>
    <row r="29" spans="1:22">
      <c r="A29" s="84">
        <v>2.11</v>
      </c>
      <c r="B29" s="80"/>
      <c r="C29" s="82" t="s">
        <v>170</v>
      </c>
      <c r="D29" s="11"/>
      <c r="E29" s="11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172</v>
      </c>
      <c r="D31" s="11"/>
      <c r="E31" s="11"/>
    </row>
    <row r="32" spans="1:22">
      <c r="A32" s="78">
        <v>2.2000000000000002</v>
      </c>
      <c r="B32" s="80" t="s">
        <v>173</v>
      </c>
      <c r="C32" s="78" t="s">
        <v>174</v>
      </c>
      <c r="D32" s="11"/>
      <c r="E32" s="11"/>
    </row>
    <row r="33" spans="1:22">
      <c r="A33" s="78">
        <v>2.2999999999999998</v>
      </c>
      <c r="B33" s="80" t="s">
        <v>173</v>
      </c>
      <c r="C33" s="78" t="s">
        <v>175</v>
      </c>
      <c r="D33" s="11"/>
      <c r="E33" s="86"/>
    </row>
    <row r="34" spans="1:22" s="63" customFormat="1" ht="17.25">
      <c r="A34" s="20"/>
      <c r="B34" s="87" t="s">
        <v>69</v>
      </c>
      <c r="C34" s="88"/>
      <c r="D34" s="89">
        <f>D8+D30</f>
        <v>0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7" t="s">
        <v>176</v>
      </c>
      <c r="B35" s="468"/>
      <c r="C35" s="468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430">
        <v>751.4</v>
      </c>
      <c r="E36" s="11"/>
    </row>
    <row r="37" spans="1:22">
      <c r="A37" s="78">
        <v>1.2</v>
      </c>
      <c r="B37" s="79" t="s">
        <v>155</v>
      </c>
      <c r="C37" s="78" t="s">
        <v>156</v>
      </c>
      <c r="D37" s="430">
        <v>186.8</v>
      </c>
      <c r="E37" s="11"/>
    </row>
    <row r="38" spans="1:22">
      <c r="A38" s="78">
        <v>1.3</v>
      </c>
      <c r="B38" s="79" t="s">
        <v>157</v>
      </c>
      <c r="C38" s="78" t="s">
        <v>158</v>
      </c>
      <c r="D38" s="430">
        <v>20.5</v>
      </c>
      <c r="E38" s="11"/>
    </row>
    <row r="39" spans="1:22">
      <c r="A39" s="78">
        <v>1.4</v>
      </c>
      <c r="B39" s="80" t="s">
        <v>159</v>
      </c>
      <c r="C39" s="81" t="s">
        <v>160</v>
      </c>
      <c r="D39" s="11"/>
      <c r="E39" s="11"/>
    </row>
    <row r="40" spans="1:22">
      <c r="A40" s="78">
        <v>1.5</v>
      </c>
      <c r="B40" s="80"/>
      <c r="C40" s="78" t="s">
        <v>161</v>
      </c>
      <c r="D40" s="11"/>
      <c r="E40" s="11"/>
    </row>
    <row r="41" spans="1:22">
      <c r="A41" s="78">
        <v>1.6</v>
      </c>
      <c r="B41" s="79" t="s">
        <v>194</v>
      </c>
      <c r="C41" s="78" t="s">
        <v>162</v>
      </c>
      <c r="D41" s="11">
        <v>9.6</v>
      </c>
      <c r="E41" s="11"/>
    </row>
    <row r="42" spans="1:22" ht="27">
      <c r="A42" s="78">
        <v>1.7</v>
      </c>
      <c r="B42" s="80"/>
      <c r="C42" s="78" t="s">
        <v>185</v>
      </c>
      <c r="D42" s="11"/>
      <c r="E42" s="11"/>
    </row>
    <row r="43" spans="1:22">
      <c r="A43" s="78">
        <v>1.8</v>
      </c>
      <c r="B43" s="80"/>
      <c r="C43" s="82" t="s">
        <v>184</v>
      </c>
      <c r="D43" s="430">
        <v>414.3</v>
      </c>
      <c r="E43" s="11"/>
    </row>
    <row r="44" spans="1:22">
      <c r="A44" s="78">
        <v>1.9</v>
      </c>
      <c r="B44" s="80"/>
      <c r="C44" s="82" t="s">
        <v>226</v>
      </c>
      <c r="D44" s="430">
        <v>48</v>
      </c>
      <c r="E44" s="11"/>
    </row>
    <row r="45" spans="1:22">
      <c r="A45" s="83">
        <v>2</v>
      </c>
      <c r="B45" s="80"/>
      <c r="C45" s="82"/>
      <c r="D45" s="11"/>
      <c r="E45" s="11"/>
    </row>
    <row r="46" spans="1:22">
      <c r="A46" s="78">
        <v>2.1</v>
      </c>
      <c r="B46" s="80"/>
      <c r="C46" s="82"/>
      <c r="D46" s="11"/>
      <c r="E46" s="11"/>
    </row>
    <row r="47" spans="1:22">
      <c r="A47" s="78">
        <v>2.2000000000000002</v>
      </c>
      <c r="B47" s="80" t="s">
        <v>163</v>
      </c>
      <c r="C47" s="78" t="s">
        <v>36</v>
      </c>
      <c r="D47" s="11"/>
      <c r="E47" s="11"/>
    </row>
    <row r="48" spans="1:22">
      <c r="A48" s="78">
        <v>2.2999999999999998</v>
      </c>
      <c r="B48" s="80" t="s">
        <v>163</v>
      </c>
      <c r="C48" s="78" t="s">
        <v>48</v>
      </c>
      <c r="D48" s="11"/>
      <c r="E48" s="11"/>
    </row>
    <row r="49" spans="1:22">
      <c r="A49" s="78">
        <v>2.4</v>
      </c>
      <c r="B49" s="80" t="s">
        <v>163</v>
      </c>
      <c r="C49" s="78" t="s">
        <v>164</v>
      </c>
      <c r="D49" s="11"/>
      <c r="E49" s="11"/>
    </row>
    <row r="50" spans="1:22">
      <c r="A50" s="78">
        <v>2.5</v>
      </c>
      <c r="B50" s="80" t="s">
        <v>163</v>
      </c>
      <c r="C50" s="78" t="s">
        <v>165</v>
      </c>
      <c r="D50" s="11"/>
      <c r="E50" s="11"/>
    </row>
    <row r="51" spans="1:22">
      <c r="A51" s="78">
        <v>2.6</v>
      </c>
      <c r="B51" s="79" t="s">
        <v>166</v>
      </c>
      <c r="C51" s="78" t="s">
        <v>167</v>
      </c>
      <c r="D51" s="11"/>
      <c r="E51" s="11"/>
    </row>
    <row r="52" spans="1:22">
      <c r="A52" s="78">
        <v>2.7</v>
      </c>
      <c r="B52" s="80" t="s">
        <v>168</v>
      </c>
      <c r="C52" s="78" t="s">
        <v>169</v>
      </c>
      <c r="D52" s="11"/>
      <c r="E52" s="11"/>
    </row>
    <row r="53" spans="1:22">
      <c r="A53" s="78">
        <v>2.8</v>
      </c>
      <c r="B53" s="80"/>
      <c r="C53" s="82" t="s">
        <v>170</v>
      </c>
      <c r="D53" s="11">
        <v>300</v>
      </c>
      <c r="E53" s="11"/>
    </row>
    <row r="54" spans="1:22" ht="28.5">
      <c r="A54" s="78"/>
      <c r="B54" s="75" t="s">
        <v>177</v>
      </c>
      <c r="C54" s="10"/>
      <c r="D54" s="76">
        <f>SUM(D55:D58)</f>
        <v>1524.4</v>
      </c>
      <c r="E54" s="11"/>
      <c r="F54" s="113">
        <f>SUM(D36:D53)</f>
        <v>1730.6000000000001</v>
      </c>
      <c r="G54" s="113">
        <f>+D59-D54-F54</f>
        <v>0</v>
      </c>
    </row>
    <row r="55" spans="1:22" ht="33">
      <c r="A55" s="78">
        <v>1.1000000000000001</v>
      </c>
      <c r="B55" s="106"/>
      <c r="C55" s="363" t="s">
        <v>183</v>
      </c>
      <c r="D55" s="431">
        <v>1524.4</v>
      </c>
      <c r="E55" s="11"/>
    </row>
    <row r="56" spans="1:22" ht="27">
      <c r="A56" s="78">
        <v>1.2</v>
      </c>
      <c r="B56" s="91"/>
      <c r="C56" s="78" t="s">
        <v>172</v>
      </c>
      <c r="D56" s="11"/>
      <c r="E56" s="78"/>
    </row>
    <row r="57" spans="1:22">
      <c r="A57" s="78">
        <v>1.3</v>
      </c>
      <c r="B57" s="80" t="s">
        <v>168</v>
      </c>
      <c r="C57" s="78" t="s">
        <v>174</v>
      </c>
      <c r="D57" s="11"/>
      <c r="E57" s="11"/>
    </row>
    <row r="58" spans="1:22">
      <c r="A58" s="78">
        <v>1.4</v>
      </c>
      <c r="B58" s="80" t="s">
        <v>168</v>
      </c>
      <c r="C58" s="78" t="s">
        <v>175</v>
      </c>
      <c r="D58" s="11"/>
      <c r="E58" s="11"/>
    </row>
    <row r="59" spans="1:22" s="63" customFormat="1" ht="17.25">
      <c r="A59" s="92"/>
      <c r="B59" s="87" t="s">
        <v>69</v>
      </c>
      <c r="C59" s="93"/>
      <c r="D59" s="94">
        <f>SUM(D36:D54)</f>
        <v>3255</v>
      </c>
      <c r="E59" s="95"/>
      <c r="F59" s="275">
        <f>+D59-D55</f>
        <v>1730.6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v>9434.9</v>
      </c>
      <c r="D62" s="469" t="s">
        <v>179</v>
      </c>
      <c r="E62" s="470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61" t="s">
        <v>288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59" customFormat="1" ht="12.75" customHeight="1">
      <c r="A65" s="99"/>
      <c r="B65" s="170"/>
      <c r="C65" s="171"/>
      <c r="D65" s="471" t="s">
        <v>92</v>
      </c>
      <c r="E65" s="47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22.5" customHeight="1">
      <c r="A66" s="99"/>
      <c r="B66" s="168" t="s">
        <v>6</v>
      </c>
      <c r="C66" s="169"/>
      <c r="D66" s="472" t="str">
        <f>+'Ekamut-caxs'!D76</f>
        <v>Հ. Թերզյան</v>
      </c>
      <c r="E66" s="47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13.5" customHeight="1">
      <c r="A67" s="99"/>
      <c r="B67" s="100"/>
      <c r="C67" s="99" t="s">
        <v>1</v>
      </c>
      <c r="D67" s="473" t="s">
        <v>92</v>
      </c>
      <c r="E67" s="47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11" sqref="D1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8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6" t="s">
        <v>67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211" customFormat="1" ht="21.75" customHeight="1">
      <c r="A2" s="475" t="str">
        <f>+'Ekamut-caxs'!A7</f>
        <v xml:space="preserve">«Երևանի հ․83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5" s="211" customFormat="1" ht="21" customHeight="1">
      <c r="A3" s="475" t="s">
        <v>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</row>
    <row r="4" spans="1:15" ht="21" customHeight="1" thickBot="1"/>
    <row r="5" spans="1:15" s="215" customFormat="1" ht="19.5" customHeight="1">
      <c r="A5" s="481" t="s">
        <v>114</v>
      </c>
      <c r="B5" s="483" t="s">
        <v>94</v>
      </c>
      <c r="C5" s="485" t="s">
        <v>95</v>
      </c>
      <c r="D5" s="486"/>
      <c r="E5" s="486"/>
      <c r="F5" s="487"/>
      <c r="G5" s="485" t="s">
        <v>96</v>
      </c>
      <c r="H5" s="486"/>
      <c r="I5" s="486"/>
      <c r="J5" s="487"/>
      <c r="K5" s="485" t="s">
        <v>136</v>
      </c>
      <c r="L5" s="486"/>
      <c r="M5" s="486"/>
      <c r="N5" s="486"/>
      <c r="O5" s="487"/>
    </row>
    <row r="6" spans="1:15" s="217" customFormat="1" ht="51" customHeight="1">
      <c r="A6" s="482"/>
      <c r="B6" s="484"/>
      <c r="C6" s="397" t="s">
        <v>238</v>
      </c>
      <c r="D6" s="216" t="s">
        <v>222</v>
      </c>
      <c r="E6" s="216" t="s">
        <v>266</v>
      </c>
      <c r="F6" s="398" t="s">
        <v>267</v>
      </c>
      <c r="G6" s="397" t="s">
        <v>239</v>
      </c>
      <c r="H6" s="216" t="s">
        <v>222</v>
      </c>
      <c r="I6" s="216" t="s">
        <v>268</v>
      </c>
      <c r="J6" s="398" t="s">
        <v>267</v>
      </c>
      <c r="K6" s="397" t="s">
        <v>238</v>
      </c>
      <c r="L6" s="216" t="s">
        <v>266</v>
      </c>
      <c r="M6" s="216" t="s">
        <v>269</v>
      </c>
      <c r="N6" s="214" t="s">
        <v>270</v>
      </c>
      <c r="O6" s="411" t="s">
        <v>271</v>
      </c>
    </row>
    <row r="7" spans="1:15" ht="19.5" customHeight="1">
      <c r="A7" s="241">
        <v>1</v>
      </c>
      <c r="B7" s="413" t="s">
        <v>97</v>
      </c>
      <c r="C7" s="399">
        <v>5565</v>
      </c>
      <c r="D7" s="218">
        <v>799690.5</v>
      </c>
      <c r="E7" s="219">
        <v>6265</v>
      </c>
      <c r="F7" s="400">
        <f>IF((E7&lt;10000), E7*143.7, E7*107.1)</f>
        <v>900280.49999999988</v>
      </c>
      <c r="G7" s="401">
        <v>3940</v>
      </c>
      <c r="H7" s="294">
        <v>202611</v>
      </c>
      <c r="I7" s="291">
        <v>3700</v>
      </c>
      <c r="J7" s="400">
        <f>+I7*53.48</f>
        <v>197876</v>
      </c>
      <c r="K7" s="401">
        <v>100</v>
      </c>
      <c r="L7" s="291">
        <v>67</v>
      </c>
      <c r="M7" s="298">
        <f>+L7*200.42</f>
        <v>13428.14</v>
      </c>
      <c r="N7" s="296">
        <f>+L7*5.572</f>
        <v>373.32400000000001</v>
      </c>
      <c r="O7" s="297">
        <f>+N7+M7</f>
        <v>13801.464</v>
      </c>
    </row>
    <row r="8" spans="1:15" ht="19.5" customHeight="1">
      <c r="A8" s="241">
        <v>2</v>
      </c>
      <c r="B8" s="413" t="s">
        <v>98</v>
      </c>
      <c r="C8" s="401">
        <v>4354</v>
      </c>
      <c r="D8" s="294">
        <v>625669.80000000005</v>
      </c>
      <c r="E8" s="219">
        <f>+C8</f>
        <v>4354</v>
      </c>
      <c r="F8" s="400">
        <f t="shared" ref="F8:F18" si="0">IF((E8&lt;10000), E8*143.7, E8*107.1)</f>
        <v>625669.79999999993</v>
      </c>
      <c r="G8" s="401">
        <v>3170</v>
      </c>
      <c r="H8" s="294">
        <v>164132</v>
      </c>
      <c r="I8" s="291">
        <f>+G8</f>
        <v>3170</v>
      </c>
      <c r="J8" s="400">
        <f t="shared" ref="J8:J18" si="1">+I8*53.48</f>
        <v>169531.59999999998</v>
      </c>
      <c r="K8" s="401">
        <v>121</v>
      </c>
      <c r="L8" s="291">
        <f>+K8</f>
        <v>121</v>
      </c>
      <c r="M8" s="298">
        <f t="shared" ref="M8:M18" si="2">+L8*200.42</f>
        <v>24250.82</v>
      </c>
      <c r="N8" s="296">
        <f t="shared" ref="N8:N18" si="3">+L8*5.572</f>
        <v>674.21199999999999</v>
      </c>
      <c r="O8" s="297">
        <f t="shared" ref="O8:O18" si="4">+N8+M8</f>
        <v>24925.031999999999</v>
      </c>
    </row>
    <row r="9" spans="1:15" ht="19.5" customHeight="1">
      <c r="A9" s="241">
        <v>3</v>
      </c>
      <c r="B9" s="413" t="s">
        <v>99</v>
      </c>
      <c r="C9" s="401">
        <v>2602</v>
      </c>
      <c r="D9" s="294">
        <v>373907.4</v>
      </c>
      <c r="E9" s="219">
        <f t="shared" ref="E9:E16" si="5">+C9</f>
        <v>2602</v>
      </c>
      <c r="F9" s="400">
        <f t="shared" si="0"/>
        <v>373907.39999999997</v>
      </c>
      <c r="G9" s="401">
        <v>2890</v>
      </c>
      <c r="H9" s="294">
        <v>150857</v>
      </c>
      <c r="I9" s="291">
        <f t="shared" ref="I9:I18" si="6">+G9</f>
        <v>2890</v>
      </c>
      <c r="J9" s="400">
        <f t="shared" si="1"/>
        <v>154557.19999999998</v>
      </c>
      <c r="K9" s="401">
        <v>178</v>
      </c>
      <c r="L9" s="291">
        <f t="shared" ref="L9:L18" si="7">+K9</f>
        <v>178</v>
      </c>
      <c r="M9" s="298">
        <f t="shared" si="2"/>
        <v>35674.759999999995</v>
      </c>
      <c r="N9" s="296">
        <f t="shared" si="3"/>
        <v>991.81600000000003</v>
      </c>
      <c r="O9" s="297">
        <f t="shared" si="4"/>
        <v>36666.575999999994</v>
      </c>
    </row>
    <row r="10" spans="1:15" ht="19.5" customHeight="1">
      <c r="A10" s="241">
        <v>4</v>
      </c>
      <c r="B10" s="413" t="s">
        <v>100</v>
      </c>
      <c r="C10" s="401">
        <v>28</v>
      </c>
      <c r="D10" s="294">
        <v>4023.6</v>
      </c>
      <c r="E10" s="219">
        <f t="shared" si="5"/>
        <v>28</v>
      </c>
      <c r="F10" s="400">
        <f t="shared" si="0"/>
        <v>4023.5999999999995</v>
      </c>
      <c r="G10" s="401">
        <v>2140</v>
      </c>
      <c r="H10" s="294">
        <v>112747</v>
      </c>
      <c r="I10" s="291">
        <f t="shared" si="6"/>
        <v>2140</v>
      </c>
      <c r="J10" s="400">
        <f t="shared" si="1"/>
        <v>114447.2</v>
      </c>
      <c r="K10" s="401">
        <v>142</v>
      </c>
      <c r="L10" s="291">
        <f t="shared" si="7"/>
        <v>142</v>
      </c>
      <c r="M10" s="298">
        <f t="shared" si="2"/>
        <v>28459.64</v>
      </c>
      <c r="N10" s="296">
        <f t="shared" si="3"/>
        <v>791.22400000000005</v>
      </c>
      <c r="O10" s="297">
        <f t="shared" si="4"/>
        <v>29250.863999999998</v>
      </c>
    </row>
    <row r="11" spans="1:15" ht="19.5" customHeight="1">
      <c r="A11" s="241">
        <v>5</v>
      </c>
      <c r="B11" s="413" t="s">
        <v>101</v>
      </c>
      <c r="C11" s="402"/>
      <c r="D11" s="221"/>
      <c r="E11" s="219">
        <f t="shared" si="5"/>
        <v>0</v>
      </c>
      <c r="F11" s="400">
        <f t="shared" si="0"/>
        <v>0</v>
      </c>
      <c r="G11" s="401">
        <v>2030</v>
      </c>
      <c r="H11" s="294">
        <v>106664</v>
      </c>
      <c r="I11" s="291">
        <f t="shared" si="6"/>
        <v>2030</v>
      </c>
      <c r="J11" s="400">
        <f t="shared" si="1"/>
        <v>108564.4</v>
      </c>
      <c r="K11" s="401">
        <v>94</v>
      </c>
      <c r="L11" s="291">
        <f t="shared" si="7"/>
        <v>94</v>
      </c>
      <c r="M11" s="298">
        <f t="shared" si="2"/>
        <v>18839.48</v>
      </c>
      <c r="N11" s="296">
        <f t="shared" si="3"/>
        <v>523.76800000000003</v>
      </c>
      <c r="O11" s="297">
        <f t="shared" si="4"/>
        <v>19363.248</v>
      </c>
    </row>
    <row r="12" spans="1:15" ht="19.5" customHeight="1">
      <c r="A12" s="241">
        <v>6</v>
      </c>
      <c r="B12" s="413" t="s">
        <v>102</v>
      </c>
      <c r="C12" s="402"/>
      <c r="D12" s="221"/>
      <c r="E12" s="219">
        <f t="shared" si="5"/>
        <v>0</v>
      </c>
      <c r="F12" s="400">
        <f t="shared" si="0"/>
        <v>0</v>
      </c>
      <c r="G12" s="401">
        <v>2160</v>
      </c>
      <c r="H12" s="294">
        <v>112317</v>
      </c>
      <c r="I12" s="291">
        <f t="shared" si="6"/>
        <v>2160</v>
      </c>
      <c r="J12" s="400">
        <f t="shared" si="1"/>
        <v>115516.79999999999</v>
      </c>
      <c r="K12" s="401">
        <v>184</v>
      </c>
      <c r="L12" s="291">
        <f t="shared" si="7"/>
        <v>184</v>
      </c>
      <c r="M12" s="298">
        <f t="shared" si="2"/>
        <v>36877.279999999999</v>
      </c>
      <c r="N12" s="296">
        <f t="shared" si="3"/>
        <v>1025.248</v>
      </c>
      <c r="O12" s="297">
        <f t="shared" si="4"/>
        <v>37902.527999999998</v>
      </c>
    </row>
    <row r="13" spans="1:15" ht="19.5" customHeight="1">
      <c r="A13" s="241">
        <v>7</v>
      </c>
      <c r="B13" s="413" t="s">
        <v>103</v>
      </c>
      <c r="C13" s="402"/>
      <c r="D13" s="221"/>
      <c r="E13" s="219">
        <f t="shared" si="5"/>
        <v>0</v>
      </c>
      <c r="F13" s="400">
        <f t="shared" si="0"/>
        <v>0</v>
      </c>
      <c r="G13" s="401">
        <v>2090</v>
      </c>
      <c r="H13" s="294">
        <v>108373</v>
      </c>
      <c r="I13" s="291">
        <f t="shared" si="6"/>
        <v>2090</v>
      </c>
      <c r="J13" s="400">
        <f t="shared" si="1"/>
        <v>111773.2</v>
      </c>
      <c r="K13" s="401">
        <v>211</v>
      </c>
      <c r="L13" s="291">
        <f t="shared" si="7"/>
        <v>211</v>
      </c>
      <c r="M13" s="298">
        <f t="shared" si="2"/>
        <v>42288.619999999995</v>
      </c>
      <c r="N13" s="296">
        <f t="shared" si="3"/>
        <v>1175.692</v>
      </c>
      <c r="O13" s="297">
        <f t="shared" si="4"/>
        <v>43464.311999999998</v>
      </c>
    </row>
    <row r="14" spans="1:15" ht="19.5" customHeight="1">
      <c r="A14" s="241">
        <v>8</v>
      </c>
      <c r="B14" s="414" t="s">
        <v>104</v>
      </c>
      <c r="C14" s="402"/>
      <c r="D14" s="221"/>
      <c r="E14" s="219">
        <f t="shared" si="5"/>
        <v>0</v>
      </c>
      <c r="F14" s="400">
        <f t="shared" si="0"/>
        <v>0</v>
      </c>
      <c r="G14" s="401">
        <v>1980</v>
      </c>
      <c r="H14" s="294">
        <v>102590</v>
      </c>
      <c r="I14" s="291">
        <f t="shared" si="6"/>
        <v>1980</v>
      </c>
      <c r="J14" s="400">
        <f t="shared" si="1"/>
        <v>105890.4</v>
      </c>
      <c r="K14" s="401">
        <v>102</v>
      </c>
      <c r="L14" s="291">
        <f t="shared" si="7"/>
        <v>102</v>
      </c>
      <c r="M14" s="298">
        <f t="shared" si="2"/>
        <v>20442.84</v>
      </c>
      <c r="N14" s="296">
        <f t="shared" si="3"/>
        <v>568.34400000000005</v>
      </c>
      <c r="O14" s="297">
        <f t="shared" si="4"/>
        <v>21011.184000000001</v>
      </c>
    </row>
    <row r="15" spans="1:15" ht="19.5" customHeight="1">
      <c r="A15" s="241">
        <v>9</v>
      </c>
      <c r="B15" s="414" t="s">
        <v>105</v>
      </c>
      <c r="C15" s="402"/>
      <c r="D15" s="221"/>
      <c r="E15" s="219">
        <f t="shared" si="5"/>
        <v>0</v>
      </c>
      <c r="F15" s="400">
        <f t="shared" si="0"/>
        <v>0</v>
      </c>
      <c r="G15" s="401">
        <v>2140</v>
      </c>
      <c r="H15" s="294">
        <v>112047</v>
      </c>
      <c r="I15" s="291">
        <f t="shared" si="6"/>
        <v>2140</v>
      </c>
      <c r="J15" s="400">
        <f t="shared" si="1"/>
        <v>114447.2</v>
      </c>
      <c r="K15" s="401">
        <v>176</v>
      </c>
      <c r="L15" s="291">
        <f t="shared" si="7"/>
        <v>176</v>
      </c>
      <c r="M15" s="298">
        <f t="shared" si="2"/>
        <v>35273.919999999998</v>
      </c>
      <c r="N15" s="296">
        <f t="shared" si="3"/>
        <v>980.67200000000003</v>
      </c>
      <c r="O15" s="297">
        <f t="shared" si="4"/>
        <v>36254.591999999997</v>
      </c>
    </row>
    <row r="16" spans="1:15" ht="19.5" customHeight="1">
      <c r="A16" s="241">
        <v>10</v>
      </c>
      <c r="B16" s="414" t="s">
        <v>106</v>
      </c>
      <c r="C16" s="402">
        <v>3</v>
      </c>
      <c r="D16" s="221">
        <v>431.1</v>
      </c>
      <c r="E16" s="219">
        <f t="shared" si="5"/>
        <v>3</v>
      </c>
      <c r="F16" s="400">
        <f t="shared" si="0"/>
        <v>431.09999999999997</v>
      </c>
      <c r="G16" s="401">
        <v>2150</v>
      </c>
      <c r="H16" s="294">
        <v>113282</v>
      </c>
      <c r="I16" s="291">
        <f t="shared" si="6"/>
        <v>2150</v>
      </c>
      <c r="J16" s="400">
        <f t="shared" si="1"/>
        <v>114982</v>
      </c>
      <c r="K16" s="401">
        <v>114</v>
      </c>
      <c r="L16" s="291">
        <f t="shared" si="7"/>
        <v>114</v>
      </c>
      <c r="M16" s="298">
        <f t="shared" si="2"/>
        <v>22847.879999999997</v>
      </c>
      <c r="N16" s="296">
        <f t="shared" si="3"/>
        <v>635.20799999999997</v>
      </c>
      <c r="O16" s="297">
        <f t="shared" si="4"/>
        <v>23483.087999999996</v>
      </c>
    </row>
    <row r="17" spans="1:21" ht="19.5" customHeight="1">
      <c r="A17" s="241">
        <v>11</v>
      </c>
      <c r="B17" s="414" t="s">
        <v>107</v>
      </c>
      <c r="C17" s="403">
        <v>2167</v>
      </c>
      <c r="D17" s="220">
        <v>311397.90000000002</v>
      </c>
      <c r="E17" s="219">
        <f>+E8</f>
        <v>4354</v>
      </c>
      <c r="F17" s="400">
        <f t="shared" si="0"/>
        <v>625669.79999999993</v>
      </c>
      <c r="G17" s="408">
        <v>2690</v>
      </c>
      <c r="H17" s="295">
        <v>140161</v>
      </c>
      <c r="I17" s="291">
        <f>+I8</f>
        <v>3170</v>
      </c>
      <c r="J17" s="400">
        <f t="shared" si="1"/>
        <v>169531.59999999998</v>
      </c>
      <c r="K17" s="408">
        <v>132</v>
      </c>
      <c r="L17" s="291">
        <f t="shared" si="7"/>
        <v>132</v>
      </c>
      <c r="M17" s="298">
        <f t="shared" si="2"/>
        <v>26455.439999999999</v>
      </c>
      <c r="N17" s="296">
        <f t="shared" si="3"/>
        <v>735.50400000000002</v>
      </c>
      <c r="O17" s="297">
        <f t="shared" si="4"/>
        <v>27190.944</v>
      </c>
    </row>
    <row r="18" spans="1:21" ht="19.5" customHeight="1">
      <c r="A18" s="241">
        <v>12</v>
      </c>
      <c r="B18" s="414" t="s">
        <v>108</v>
      </c>
      <c r="C18" s="403">
        <v>5229</v>
      </c>
      <c r="D18" s="220">
        <v>751407.3</v>
      </c>
      <c r="E18" s="219">
        <f>+E7</f>
        <v>6265</v>
      </c>
      <c r="F18" s="400">
        <f t="shared" si="0"/>
        <v>900280.49999999988</v>
      </c>
      <c r="G18" s="408">
        <v>3630</v>
      </c>
      <c r="H18" s="295">
        <v>186432</v>
      </c>
      <c r="I18" s="291">
        <f t="shared" si="6"/>
        <v>3630</v>
      </c>
      <c r="J18" s="400">
        <f t="shared" si="1"/>
        <v>194132.4</v>
      </c>
      <c r="K18" s="408">
        <v>112</v>
      </c>
      <c r="L18" s="291">
        <f t="shared" si="7"/>
        <v>112</v>
      </c>
      <c r="M18" s="298">
        <f t="shared" si="2"/>
        <v>22447.039999999997</v>
      </c>
      <c r="N18" s="296">
        <f t="shared" si="3"/>
        <v>624.06399999999996</v>
      </c>
      <c r="O18" s="297">
        <f t="shared" si="4"/>
        <v>23071.103999999996</v>
      </c>
    </row>
    <row r="19" spans="1:21" ht="32.25" customHeight="1" thickBot="1">
      <c r="A19" s="415"/>
      <c r="B19" s="416" t="s">
        <v>90</v>
      </c>
      <c r="C19" s="404">
        <f t="shared" ref="C19:E19" si="8">SUM(C7:C18)</f>
        <v>19948</v>
      </c>
      <c r="D19" s="405">
        <f t="shared" si="8"/>
        <v>2866527.6000000006</v>
      </c>
      <c r="E19" s="406">
        <f t="shared" si="8"/>
        <v>23871</v>
      </c>
      <c r="F19" s="407">
        <f>SUM(F7:F18)</f>
        <v>3430262.6999999997</v>
      </c>
      <c r="G19" s="409">
        <f>SUM(G7:G18)</f>
        <v>31010</v>
      </c>
      <c r="H19" s="410">
        <f>SUM(H7:H18)</f>
        <v>1612213</v>
      </c>
      <c r="I19" s="406">
        <f t="shared" ref="I19:O19" si="9">SUM(I7:I18)</f>
        <v>31250</v>
      </c>
      <c r="J19" s="407">
        <f t="shared" si="9"/>
        <v>1671249.9999999995</v>
      </c>
      <c r="K19" s="404">
        <f t="shared" si="9"/>
        <v>1666</v>
      </c>
      <c r="L19" s="406">
        <f t="shared" si="9"/>
        <v>1633</v>
      </c>
      <c r="M19" s="405">
        <f t="shared" si="9"/>
        <v>327285.86</v>
      </c>
      <c r="N19" s="412">
        <f t="shared" si="9"/>
        <v>9099.0760000000009</v>
      </c>
      <c r="O19" s="407">
        <f t="shared" si="9"/>
        <v>336384.93599999999</v>
      </c>
    </row>
    <row r="20" spans="1:21" ht="21.75" customHeight="1">
      <c r="B20" s="224"/>
      <c r="C20" s="225"/>
      <c r="D20" s="226"/>
      <c r="E20" s="225"/>
      <c r="F20" s="226">
        <f>ROUND(F19/1000,1)</f>
        <v>3430.3</v>
      </c>
      <c r="G20" s="225"/>
      <c r="H20" s="226"/>
      <c r="I20" s="225"/>
      <c r="J20" s="226">
        <f>ROUND(J19/1000,1)</f>
        <v>1671.3</v>
      </c>
      <c r="K20" s="225"/>
      <c r="L20" s="225"/>
      <c r="M20" s="226">
        <f>ROUND(M19/1000,1)</f>
        <v>327.3</v>
      </c>
      <c r="N20" s="226">
        <f t="shared" ref="N20:O20" si="10">ROUND(N19/1000,1)</f>
        <v>9.1</v>
      </c>
      <c r="O20" s="226">
        <f t="shared" si="10"/>
        <v>336.4</v>
      </c>
      <c r="U20"/>
    </row>
    <row r="21" spans="1:21" ht="33.75" customHeight="1" thickBot="1">
      <c r="B21" s="479" t="s">
        <v>240</v>
      </c>
      <c r="C21" s="479"/>
      <c r="D21" s="479"/>
      <c r="E21" s="227"/>
      <c r="F21" s="228"/>
      <c r="H21" s="227"/>
      <c r="M21" s="226"/>
    </row>
    <row r="22" spans="1:21" s="211" customFormat="1" ht="42.75" customHeight="1">
      <c r="A22" s="229"/>
      <c r="B22" s="417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8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8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9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20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21" t="s">
        <v>242</v>
      </c>
      <c r="C27" s="256"/>
      <c r="D27" s="254" t="s">
        <v>241</v>
      </c>
      <c r="E27" s="254" t="s">
        <v>241</v>
      </c>
      <c r="F27" s="255">
        <f>+F20-F26</f>
        <v>3430.3</v>
      </c>
      <c r="G27" s="256" t="s">
        <v>241</v>
      </c>
      <c r="H27" s="254" t="s">
        <v>241</v>
      </c>
      <c r="I27" s="254" t="s">
        <v>241</v>
      </c>
      <c r="J27" s="255">
        <f>J20-J26</f>
        <v>1671.3</v>
      </c>
      <c r="K27" s="256" t="s">
        <v>241</v>
      </c>
      <c r="L27" s="254" t="s">
        <v>241</v>
      </c>
      <c r="M27" s="257">
        <f>M20-M26</f>
        <v>327.3</v>
      </c>
      <c r="N27" s="253" t="s">
        <v>241</v>
      </c>
      <c r="O27" s="255">
        <f>+O20-M26</f>
        <v>336.4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5" t="s">
        <v>2</v>
      </c>
      <c r="D30" s="475"/>
      <c r="E30" s="212"/>
      <c r="F30" s="212"/>
      <c r="G30" s="480"/>
      <c r="H30" s="480"/>
      <c r="I30" s="262"/>
      <c r="J30" s="461" t="s">
        <v>288</v>
      </c>
      <c r="K30" s="458"/>
      <c r="M30" s="228"/>
    </row>
    <row r="31" spans="1:21" s="211" customFormat="1">
      <c r="C31" s="263"/>
      <c r="D31" s="263"/>
      <c r="E31" s="264"/>
      <c r="F31" s="264"/>
      <c r="G31" s="478" t="s">
        <v>91</v>
      </c>
      <c r="H31" s="478"/>
      <c r="I31" s="265"/>
      <c r="J31" s="478" t="s">
        <v>109</v>
      </c>
      <c r="K31" s="478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7"/>
      <c r="H32" s="477"/>
      <c r="I32" s="267"/>
      <c r="J32" s="477" t="str">
        <f>+'Ekamut-caxs'!D76</f>
        <v>Հ. Թերզյան</v>
      </c>
      <c r="K32" s="477"/>
    </row>
    <row r="33" spans="3:13" s="211" customFormat="1">
      <c r="C33" s="227"/>
      <c r="D33" s="227"/>
      <c r="G33" s="478" t="s">
        <v>91</v>
      </c>
      <c r="H33" s="478"/>
      <c r="I33" s="265"/>
      <c r="J33" s="478" t="s">
        <v>109</v>
      </c>
      <c r="K33" s="478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272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4" t="s">
        <v>213</v>
      </c>
      <c r="J36" s="474"/>
      <c r="K36" s="271"/>
      <c r="L36" s="474"/>
      <c r="M36" s="474"/>
    </row>
    <row r="37" spans="3:13">
      <c r="C37" s="269"/>
      <c r="D37" s="269"/>
      <c r="E37" s="474" t="s">
        <v>212</v>
      </c>
      <c r="F37" s="474"/>
      <c r="I37" s="474"/>
      <c r="J37" s="474"/>
      <c r="K37" s="271"/>
      <c r="L37" s="474"/>
      <c r="M37" s="474"/>
    </row>
    <row r="38" spans="3:13">
      <c r="C38" s="269"/>
      <c r="D38" s="269"/>
      <c r="E38" s="474"/>
      <c r="F38" s="47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view="pageBreakPreview" zoomScaleSheetLayoutView="100" workbookViewId="0">
      <selection activeCell="D11" sqref="D1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6" t="s">
        <v>67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6" s="7" customFormat="1" ht="20.25">
      <c r="A2" s="448" t="str">
        <f>+'Ekamut-caxs'!A7</f>
        <v xml:space="preserve">«Երևանի հ․83 մսուր-մանկապարտեզ» ՀՈԱԿ-ի 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</row>
    <row r="3" spans="1:16" ht="17.25">
      <c r="A3" s="465" t="s">
        <v>281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156"/>
      <c r="O3" s="156"/>
      <c r="P3" s="156"/>
    </row>
    <row r="4" spans="1:16" ht="16.5">
      <c r="M4" s="163" t="s">
        <v>0</v>
      </c>
    </row>
    <row r="5" spans="1:16" ht="13.5" customHeight="1">
      <c r="A5" s="494" t="s">
        <v>144</v>
      </c>
      <c r="B5" s="494" t="s">
        <v>68</v>
      </c>
      <c r="C5" s="492" t="s">
        <v>208</v>
      </c>
      <c r="D5" s="492"/>
      <c r="E5" s="492"/>
      <c r="F5" s="492"/>
      <c r="G5" s="492"/>
      <c r="H5" s="492"/>
      <c r="I5" s="492"/>
      <c r="J5" s="492"/>
      <c r="K5" s="492"/>
      <c r="L5" s="492"/>
      <c r="M5" s="493" t="s">
        <v>145</v>
      </c>
    </row>
    <row r="6" spans="1:16" ht="89.25" customHeight="1">
      <c r="A6" s="494"/>
      <c r="B6" s="494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/>
      <c r="M6" s="493"/>
    </row>
    <row r="7" spans="1:16" ht="27.75" customHeight="1">
      <c r="A7" s="115">
        <v>1</v>
      </c>
      <c r="B7" s="147" t="s">
        <v>193</v>
      </c>
      <c r="C7" s="148">
        <v>4534.8</v>
      </c>
      <c r="D7" s="148">
        <f>+C10</f>
        <v>51320.983999999997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2395.2239999999997</v>
      </c>
      <c r="I7" s="148">
        <v>300</v>
      </c>
      <c r="J7" s="200">
        <f>+'Ekamut-caxs'!D19*0.6</f>
        <v>1080</v>
      </c>
      <c r="K7" s="148"/>
      <c r="L7" s="148">
        <f>+'Dramakani hamematakan'!C28/12</f>
        <v>311.03333333333336</v>
      </c>
      <c r="M7" s="149">
        <f>ROUND(SUM(C7:L7),1)</f>
        <v>60722.2</v>
      </c>
    </row>
    <row r="8" spans="1:16" ht="35.25" customHeight="1">
      <c r="A8" s="115">
        <v>1.1000000000000001</v>
      </c>
      <c r="B8" s="162" t="s">
        <v>89</v>
      </c>
      <c r="C8" s="148">
        <v>3</v>
      </c>
      <c r="D8" s="148">
        <v>54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57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60779.199999999997</v>
      </c>
    </row>
    <row r="10" spans="1:16" s="117" customFormat="1" ht="18.75" customHeight="1">
      <c r="B10" s="210">
        <v>4665.5439999999999</v>
      </c>
      <c r="C10" s="119">
        <f>+B10*11</f>
        <v>51320.983999999997</v>
      </c>
      <c r="D10" s="119"/>
      <c r="E10" s="396">
        <f>478.4*4</f>
        <v>1913.6</v>
      </c>
      <c r="F10" s="120"/>
      <c r="G10" s="120"/>
      <c r="H10" s="209">
        <v>6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97"/>
      <c r="L11" s="497"/>
      <c r="M11" s="128"/>
    </row>
    <row r="12" spans="1:16" s="117" customFormat="1" ht="69" customHeight="1">
      <c r="B12" s="490" t="s">
        <v>205</v>
      </c>
      <c r="C12" s="491"/>
      <c r="D12" s="127"/>
      <c r="G12" s="102"/>
      <c r="H12" s="102"/>
      <c r="I12" s="490" t="s">
        <v>206</v>
      </c>
      <c r="J12" s="491"/>
      <c r="K12" s="102"/>
      <c r="L12" s="102"/>
      <c r="M12" s="102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3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8"/>
      <c r="E17" s="488"/>
      <c r="F17" s="174"/>
      <c r="G17" s="174"/>
      <c r="H17" s="495" t="s">
        <v>288</v>
      </c>
      <c r="I17" s="495"/>
      <c r="J17" s="495"/>
      <c r="K17" s="137"/>
    </row>
    <row r="18" spans="2:11" s="138" customFormat="1" ht="17.25" customHeight="1">
      <c r="B18" s="175"/>
      <c r="C18" s="176"/>
      <c r="D18" s="489" t="s">
        <v>91</v>
      </c>
      <c r="E18" s="489"/>
      <c r="F18" s="177"/>
      <c r="G18" s="178"/>
      <c r="H18" s="496" t="s">
        <v>92</v>
      </c>
      <c r="I18" s="496"/>
      <c r="J18" s="496"/>
      <c r="K18" s="139"/>
    </row>
    <row r="19" spans="2:11" s="136" customFormat="1" ht="24.75" customHeight="1">
      <c r="B19" s="179" t="s">
        <v>6</v>
      </c>
      <c r="C19" s="173"/>
      <c r="D19" s="488"/>
      <c r="E19" s="488"/>
      <c r="F19" s="180"/>
      <c r="G19" s="180"/>
      <c r="H19" s="495" t="str">
        <f>+'Ekamut-caxs'!D76</f>
        <v>Հ. Թերզյան</v>
      </c>
      <c r="I19" s="495"/>
      <c r="J19" s="495"/>
      <c r="K19" s="137"/>
    </row>
    <row r="20" spans="2:11" s="138" customFormat="1" ht="18.75" customHeight="1">
      <c r="B20" s="176"/>
      <c r="C20" s="176"/>
      <c r="D20" s="489" t="s">
        <v>91</v>
      </c>
      <c r="E20" s="489"/>
      <c r="F20" s="177"/>
      <c r="G20" s="178"/>
      <c r="H20" s="496" t="s">
        <v>92</v>
      </c>
      <c r="I20" s="496"/>
      <c r="J20" s="496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9"/>
  <sheetViews>
    <sheetView view="pageBreakPreview" topLeftCell="A13" workbookViewId="0">
      <selection activeCell="D11" sqref="D1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9" t="s">
        <v>67</v>
      </c>
      <c r="B1" s="499"/>
      <c r="C1" s="499"/>
      <c r="D1" s="499"/>
    </row>
    <row r="2" spans="1:4" ht="17.25">
      <c r="A2" s="500" t="str">
        <f>+'Ekamut-caxs'!A7:D7</f>
        <v xml:space="preserve">«Երևանի հ․83 մսուր-մանկապարտեզ» ՀՈԱԿ-ի </v>
      </c>
      <c r="B2" s="500"/>
      <c r="C2" s="500"/>
      <c r="D2" s="500"/>
    </row>
    <row r="3" spans="1:4" ht="39.75" customHeight="1">
      <c r="A3" s="500" t="s">
        <v>280</v>
      </c>
      <c r="B3" s="500"/>
      <c r="C3" s="500"/>
      <c r="D3" s="500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2</v>
      </c>
      <c r="D11" s="279">
        <f>SUM(D12:D14)</f>
        <v>52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27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25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5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5" ht="23.25" customHeight="1">
      <c r="A18" s="281">
        <v>3.3</v>
      </c>
      <c r="B18" s="283" t="s">
        <v>132</v>
      </c>
      <c r="C18" s="281"/>
      <c r="D18" s="281"/>
    </row>
    <row r="19" spans="1:5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53</v>
      </c>
    </row>
    <row r="20" spans="1:5" ht="23.25" customHeight="1">
      <c r="A20" s="281">
        <v>4.0999999999999996</v>
      </c>
      <c r="B20" s="283" t="s">
        <v>133</v>
      </c>
      <c r="C20" s="281">
        <v>1</v>
      </c>
      <c r="D20" s="281">
        <v>26</v>
      </c>
    </row>
    <row r="21" spans="1:5" ht="23.25" customHeight="1">
      <c r="A21" s="281">
        <v>4.2</v>
      </c>
      <c r="B21" s="283" t="s">
        <v>134</v>
      </c>
      <c r="C21" s="281">
        <v>1</v>
      </c>
      <c r="D21" s="281">
        <v>27</v>
      </c>
    </row>
    <row r="22" spans="1:5" ht="23.25" customHeight="1">
      <c r="A22" s="281">
        <v>4.3</v>
      </c>
      <c r="B22" s="283" t="s">
        <v>220</v>
      </c>
      <c r="C22" s="281"/>
      <c r="D22" s="281"/>
    </row>
    <row r="23" spans="1:5" s="18" customFormat="1" ht="31.5" customHeight="1">
      <c r="A23" s="279"/>
      <c r="B23" s="280" t="s">
        <v>69</v>
      </c>
      <c r="C23" s="279">
        <f>C7+C11+C15+C19</f>
        <v>6</v>
      </c>
      <c r="D23" s="279">
        <f>D7+D11+D15+D19</f>
        <v>165</v>
      </c>
    </row>
    <row r="24" spans="1:5" ht="48.75" customHeight="1"/>
    <row r="25" spans="1:5" ht="16.5" customHeight="1">
      <c r="B25" s="285" t="s">
        <v>2</v>
      </c>
      <c r="C25" s="495" t="s">
        <v>288</v>
      </c>
      <c r="D25" s="495"/>
      <c r="E25" s="495"/>
    </row>
    <row r="26" spans="1:5" ht="15.75" customHeight="1">
      <c r="B26" s="286" t="s">
        <v>4</v>
      </c>
      <c r="C26" s="498" t="s">
        <v>5</v>
      </c>
      <c r="D26" s="498"/>
    </row>
    <row r="27" spans="1:5" ht="27" customHeight="1">
      <c r="B27" s="287" t="s">
        <v>6</v>
      </c>
      <c r="C27" s="501" t="str">
        <f>+'Ekamut-caxs'!D76</f>
        <v>Հ. Թերզյան</v>
      </c>
      <c r="D27" s="501"/>
    </row>
    <row r="28" spans="1:5">
      <c r="B28" s="288"/>
      <c r="C28" s="498" t="s">
        <v>5</v>
      </c>
      <c r="D28" s="498"/>
    </row>
    <row r="29" spans="1:5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6:D26"/>
    <mergeCell ref="C27:D27"/>
    <mergeCell ref="C25:E25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https://mul2.yerevan.am/tasks/2176028/oneclick?token=479a29cb2b1e76ec56eb6481a62abdb7</cp:keywords>
  <cp:lastModifiedBy>Lusine Petrosyan</cp:lastModifiedBy>
  <cp:lastPrinted>2025-03-24T08:07:51Z</cp:lastPrinted>
  <dcterms:created xsi:type="dcterms:W3CDTF">1996-10-14T23:33:28Z</dcterms:created>
  <dcterms:modified xsi:type="dcterms:W3CDTF">2025-05-20T15:19:20Z</dcterms:modified>
</cp:coreProperties>
</file>